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整合资金对应台账" sheetId="4" r:id="rId1"/>
  </sheets>
  <definedNames>
    <definedName name="_xlnm._FilterDatabase" localSheetId="0" hidden="1">整合资金对应台账!$4:$53</definedName>
    <definedName name="_xlnm.Print_Titles" localSheetId="0">整合资金对应台账!$2:$3</definedName>
  </definedNames>
  <calcPr calcId="144525"/>
</workbook>
</file>

<file path=xl/sharedStrings.xml><?xml version="1.0" encoding="utf-8"?>
<sst xmlns="http://schemas.openxmlformats.org/spreadsheetml/2006/main" count="1070" uniqueCount="248">
  <si>
    <t>沅陵县2023年第二批财政统筹整合使用涉农资金指标分配下达表</t>
  </si>
  <si>
    <t>振兴领导小组项目下达</t>
  </si>
  <si>
    <t>拨付情况</t>
  </si>
  <si>
    <t>本年专户资金</t>
  </si>
  <si>
    <t>序号</t>
  </si>
  <si>
    <t>项目年度</t>
  </si>
  <si>
    <t>上级资金文号</t>
  </si>
  <si>
    <t>资金级次及类别</t>
  </si>
  <si>
    <t>安排财政涉农资金项目（万元）</t>
  </si>
  <si>
    <t>责任单位</t>
  </si>
  <si>
    <t>实施地点</t>
  </si>
  <si>
    <t>项目类别</t>
  </si>
  <si>
    <t>项目名称</t>
  </si>
  <si>
    <t>项目内容</t>
  </si>
  <si>
    <t>金额</t>
  </si>
  <si>
    <t>对应项目金额</t>
  </si>
  <si>
    <t>支出合计</t>
  </si>
  <si>
    <t>基础设施</t>
  </si>
  <si>
    <t>生产发展</t>
  </si>
  <si>
    <t>支出比率</t>
  </si>
  <si>
    <t>拨入专户</t>
  </si>
  <si>
    <t>专户余额</t>
  </si>
  <si>
    <t>备注</t>
  </si>
  <si>
    <t>2023年度</t>
  </si>
  <si>
    <t>湘财预【2023】91号</t>
  </si>
  <si>
    <t>中央衔接资金</t>
  </si>
  <si>
    <t>县农业
农村局</t>
  </si>
  <si>
    <t>荔溪乡桐车坪村</t>
  </si>
  <si>
    <t>产业发展</t>
  </si>
  <si>
    <t>产业奖补</t>
  </si>
  <si>
    <t>茶叶产业奖补</t>
  </si>
  <si>
    <t>湘财预【2021】98号</t>
  </si>
  <si>
    <t>县乡村振兴局</t>
  </si>
  <si>
    <t>官庄镇老街村、界亭驿村</t>
  </si>
  <si>
    <t>产业
发展</t>
  </si>
  <si>
    <t>脱贫户、监测户发展庭院经济奖补</t>
  </si>
  <si>
    <t>二酉乡人民政府</t>
  </si>
  <si>
    <t>七甲坪镇万羊
山村、梨树村</t>
  </si>
  <si>
    <t>种植业</t>
  </si>
  <si>
    <t>养蜂合作社8户入股，其中1户监测户，7户脱贫户</t>
  </si>
  <si>
    <t>火场乡人民政府</t>
  </si>
  <si>
    <t>官庄镇太平铺村</t>
  </si>
  <si>
    <t>配套设施</t>
  </si>
  <si>
    <t>在周家组新增一台独立变压器</t>
  </si>
  <si>
    <t>麻溪铺镇人民政府</t>
  </si>
  <si>
    <t>杜家坪乡柳林村</t>
  </si>
  <si>
    <t>复垦140亩抛荒农田，其中80亩种植南瓜、60亩种植水稻，水稻田中养殖稻花鱼</t>
  </si>
  <si>
    <t>借母溪乡人民政府</t>
  </si>
  <si>
    <t>明溪口镇梓木坪村</t>
  </si>
  <si>
    <t>发展生态大米产业200亩</t>
  </si>
  <si>
    <t>县级</t>
  </si>
  <si>
    <t>县级配套</t>
  </si>
  <si>
    <t>交通运输局</t>
  </si>
  <si>
    <t>杜家坪乡怡溪村、松溪村</t>
  </si>
  <si>
    <t>农村道路建设</t>
  </si>
  <si>
    <t>县交通运输局</t>
  </si>
  <si>
    <t>二酉乡茶溪村</t>
  </si>
  <si>
    <t>沅陵县C557复兴至岔口潭公路安全生命防护工程</t>
  </si>
  <si>
    <t>农村公路安防工程13.889公里</t>
  </si>
  <si>
    <t>清浪乡皇公坪村</t>
  </si>
  <si>
    <t>生环分局</t>
  </si>
  <si>
    <t>全县</t>
  </si>
  <si>
    <t>环境整治</t>
  </si>
  <si>
    <t>灰水收集处理、农村生活垃圾收集处理、人畜粪污收集处理</t>
  </si>
  <si>
    <t>湘财文指【2023】29号</t>
  </si>
  <si>
    <t>省级整合资金</t>
  </si>
  <si>
    <t>筲箕湾镇人民政府</t>
  </si>
  <si>
    <t>打擂台赛</t>
  </si>
  <si>
    <t>湘财资环指【2023】3号</t>
  </si>
  <si>
    <t>中央整合资金</t>
  </si>
  <si>
    <t>七甲坪镇人民政府</t>
  </si>
  <si>
    <t>道路建设</t>
  </si>
  <si>
    <t>滚水坝改造长度46.5米、宽7米</t>
  </si>
  <si>
    <t>荔溪乡人民政府</t>
  </si>
  <si>
    <t>张其坳村受损公路维修291米</t>
  </si>
  <si>
    <t>湘财预【2023】136号</t>
  </si>
  <si>
    <t>凉水井镇人民政府</t>
  </si>
  <si>
    <t>人行便道硬化2800米</t>
  </si>
  <si>
    <t>公路硬化500米</t>
  </si>
  <si>
    <t>明溪口镇人民政府</t>
  </si>
  <si>
    <t>冲天溪组公路硬化2.3公里</t>
  </si>
  <si>
    <t>肖家桥乡人民政府</t>
  </si>
  <si>
    <t>农田水利</t>
  </si>
  <si>
    <t>雷家组机耕道建设缺口资金</t>
  </si>
  <si>
    <t>麻溪铺镇麻溪铺社区</t>
  </si>
  <si>
    <t>韩家组机耕道建设缺口资金</t>
  </si>
  <si>
    <t>长湾组公路硬化400米资金</t>
  </si>
  <si>
    <t>大合坪乡人民政府</t>
  </si>
  <si>
    <t>火场乡中村至桃坪界村</t>
  </si>
  <si>
    <t>人居环境整治缺口资金</t>
  </si>
  <si>
    <t>筲箕湾镇银华山村</t>
  </si>
  <si>
    <t>寨溪坪村村部至当头溶组公路硬化缺口资金</t>
  </si>
  <si>
    <t>筲箕湾镇洞底村</t>
  </si>
  <si>
    <t xml:space="preserve">环境整治
</t>
  </si>
  <si>
    <t>改善人居环境提升村容村貌</t>
  </si>
  <si>
    <t>筲箕湾镇田家坪村</t>
  </si>
  <si>
    <t>蒙福工区</t>
  </si>
  <si>
    <t>筲箕湾镇野柘村</t>
  </si>
  <si>
    <t>马底驿乡人民政府</t>
  </si>
  <si>
    <t>深溪口隆兴村</t>
  </si>
  <si>
    <t>长界片区开展人居环境整治提升建设</t>
  </si>
  <si>
    <t>湘财预【2020】291号</t>
  </si>
  <si>
    <t>安全饮水</t>
  </si>
  <si>
    <t>在村内新建蓄水池2座，共80立方米；整修输水管网，新建深井2口</t>
  </si>
  <si>
    <t>官庄镇人民政府</t>
  </si>
  <si>
    <t>深溪口桂竹潭村</t>
  </si>
  <si>
    <t>公路抬高改造长300米，抬高1米，宽3.5米。</t>
  </si>
  <si>
    <t>盘古乡小澎村</t>
  </si>
  <si>
    <t>新建沟渠60米，维修沟渠200米</t>
  </si>
  <si>
    <t>新建排水沟500米，机耕道200米</t>
  </si>
  <si>
    <t>盘古乡红岩村</t>
  </si>
  <si>
    <t>孟向组周边环境整治</t>
  </si>
  <si>
    <t>杜家坪乡人民政府</t>
  </si>
  <si>
    <t>马底驿乡方子垭村</t>
  </si>
  <si>
    <t>建设机耕道5条共计长500米</t>
  </si>
  <si>
    <t>马底驿乡奔溪村</t>
  </si>
  <si>
    <t>维修人行便桥2座</t>
  </si>
  <si>
    <t>马底驿乡黑洞溪村</t>
  </si>
  <si>
    <t>硬化道路400米，盖板涵洞3个，堡坎20米</t>
  </si>
  <si>
    <t>入户便道硬化1300米</t>
  </si>
  <si>
    <t>大金坪村人居环境综合整治</t>
  </si>
  <si>
    <t>马底驿乡喜眉村村</t>
  </si>
  <si>
    <t>新建水利管道铺设</t>
  </si>
  <si>
    <t>楠木铺乡黄腊溪村</t>
  </si>
  <si>
    <t>新增路肩及边沟修建</t>
  </si>
  <si>
    <t>湘财预【2021】161号</t>
  </si>
  <si>
    <t>省级衔接资金</t>
  </si>
  <si>
    <t>杜家坪乡杜家坪村</t>
  </si>
  <si>
    <t>基础设施提质改造</t>
  </si>
  <si>
    <t>湘财预【2021】176号</t>
  </si>
  <si>
    <t>人居环境整治提升</t>
  </si>
  <si>
    <t>新屋组300米公路硬化400米人行道路硬化</t>
  </si>
  <si>
    <t>明溪口镇明溪口村</t>
  </si>
  <si>
    <t>对杨花塘组整个道路、生活垃圾、污水、砍青等整洁</t>
  </si>
  <si>
    <t>荔溪乡坳坪村</t>
  </si>
  <si>
    <t>道路长400米，宽4米</t>
  </si>
  <si>
    <t>北溶乡人民政府</t>
  </si>
  <si>
    <t>张家坪组、邓家山组、团丘潭组、田坪组、杨球坪组、杨家庄组和鲁家坪组人居环境整治</t>
  </si>
  <si>
    <t>麻溪铺镇千丘田村</t>
  </si>
  <si>
    <t>自然村组垃圾收集分类站8个</t>
  </si>
  <si>
    <t>五强溪镇人民政府</t>
  </si>
  <si>
    <t>王公冲组公路硬化长0.3公里，宽3米</t>
  </si>
  <si>
    <t>蓑衣冲组公路硬化长0.3公里，宽3米</t>
  </si>
  <si>
    <t>盘古乡人民政府</t>
  </si>
  <si>
    <t>人居环境整治</t>
  </si>
  <si>
    <t>凉水井镇刘家坝村</t>
  </si>
  <si>
    <t>赵家溪组硬化长0.35公里，宽3米，厚0.18米</t>
  </si>
  <si>
    <t>凉水井镇白合村</t>
  </si>
  <si>
    <t>金家坡组硬化公路长0.3公里，宽3米，厚0.18米</t>
  </si>
  <si>
    <t>清浪乡人民政府</t>
  </si>
  <si>
    <t>梅溪坪片区至洞庭溪组约3000米公路通达工程，宽约5米</t>
  </si>
  <si>
    <t>下婆田组公路硬化</t>
  </si>
  <si>
    <t>田家塔组新建红军桥一座长9米、宽3.5米、高4.5米。</t>
  </si>
  <si>
    <t>凉水井镇凉水井村</t>
  </si>
  <si>
    <t>新修公路堡坎2处，共长50米，高4—8米，均宽1.3米。</t>
  </si>
  <si>
    <t>太常便民服务中心</t>
  </si>
  <si>
    <t>刘谢组、管片组、蔡家组修建入户便道1200米</t>
  </si>
  <si>
    <t>修建便道界溪村1200米、两洞坪组200米、上岩冲组200米</t>
  </si>
  <si>
    <t>公路硬化350米</t>
  </si>
  <si>
    <t>上洞门前组新建垃圾处理厂一座</t>
  </si>
  <si>
    <t>对桃坪界村周家坡-湾里组的饮水设施进行维护整修</t>
  </si>
  <si>
    <t>深溪口便民服务中心</t>
  </si>
  <si>
    <t>肖家组维修岗坪沿河公路公路边坎1凉水坪水毁公路1处</t>
  </si>
  <si>
    <t>垃圾池11个（8平方米/个）</t>
  </si>
  <si>
    <t>荔溪乡双合村</t>
  </si>
  <si>
    <t>蓄水池2个（10平米/个）</t>
  </si>
  <si>
    <t>栗树界山塘人行便道15米</t>
  </si>
  <si>
    <t>田坳组水碾子滚水坝20米长、1.5米宽、高3米、水渠50米</t>
  </si>
  <si>
    <t>田坳组人行便道18米</t>
  </si>
  <si>
    <t>麻溪铺镇庄田村</t>
  </si>
  <si>
    <t>一、二组新建组级通达公路长220米，宽3.5米（含保堤）</t>
  </si>
  <si>
    <t>岩花滚水坝至岩板塘对面五、六、七组组级公路硬化500米</t>
  </si>
  <si>
    <t>凉水井镇云丛洞村</t>
  </si>
  <si>
    <t>高源片区人行便道硬化80厘米宽厚7厘米长2000米</t>
  </si>
  <si>
    <t>明溪口镇大岩头村</t>
  </si>
  <si>
    <t>1300平方米坪场硬化、堡坎修建等</t>
  </si>
  <si>
    <t>沅陵镇人民政府</t>
  </si>
  <si>
    <t>盘古乡木洲村</t>
  </si>
  <si>
    <t>1、小石门组周边环境卫生整治提升；2、小石门及周边四个组新增勾臂式垃圾箱</t>
  </si>
  <si>
    <t>借母溪乡管山村</t>
  </si>
  <si>
    <t>公路硬化约500米，宽约3.5米</t>
  </si>
  <si>
    <t>陈家滩乡金塔村</t>
  </si>
  <si>
    <t>九公桥组新建道路路基宽4.5米，路面宽3.5米。</t>
  </si>
  <si>
    <t>五强溪镇唐家坪村</t>
  </si>
  <si>
    <t>梓林溪公路硬化长490米宽4.5米，厚0.2米。</t>
  </si>
  <si>
    <t>五强溪镇瓦窑坪村</t>
  </si>
  <si>
    <t>楠木铺乡人民政府</t>
  </si>
  <si>
    <t>凉水井镇溪口村</t>
  </si>
  <si>
    <t>高坪村电垭组-老王坪组道路硬化800米</t>
  </si>
  <si>
    <t>对边山组、符家组的供水设施进行提质扩容，并新建蓄水池一座</t>
  </si>
  <si>
    <t>沅陵镇兰溪口村</t>
  </si>
  <si>
    <t>翻修村委会操场(20m*28m)拆除周边建设用于、周边安装护栏100米，建设一个烘干房（约25㎡）等</t>
  </si>
  <si>
    <t>沅陵镇白岩界村</t>
  </si>
  <si>
    <t>改造张尔院组下水管道排污。</t>
  </si>
  <si>
    <t xml:space="preserve">胡家村组人行吊桥拉丝加固以及平面木板更换（长70m宽1.5m）
</t>
  </si>
  <si>
    <t>筲箕湾镇九龙山村</t>
  </si>
  <si>
    <t>组级公路硬化政府集镇至洞头组800米</t>
  </si>
  <si>
    <t>村主公路及通组公路进行改造</t>
  </si>
  <si>
    <t>官庄镇界亭驿村</t>
  </si>
  <si>
    <t>董家河、冯家组及村委会周边环境大治理。</t>
  </si>
  <si>
    <t>借母溪乡借母溪村</t>
  </si>
  <si>
    <t>新修机耕桥2座，共长26米，宽4米。</t>
  </si>
  <si>
    <t>五强溪镇夸父山村</t>
  </si>
  <si>
    <t>防洪堤及水坝修补长3000米。</t>
  </si>
  <si>
    <t>楠木铺乡高坪村</t>
  </si>
  <si>
    <t>村文化广场扩宽改造1138平方米（含箱涵建设）</t>
  </si>
  <si>
    <t>凉水井镇王家岭村</t>
  </si>
  <si>
    <t>新修机耕道1000米，宽3米，新修小水坝2处，新修灌溉水渠300米。</t>
  </si>
  <si>
    <t>大合坪乡茶溪村</t>
  </si>
  <si>
    <t>新修防洪堤：长80米、均宽1米、均高4米。</t>
  </si>
  <si>
    <t>安装安全护栏长45米，高1米；新建宣传墙长18米、高2.2米；维修排水沟长32米；新修挡土墙长22米、高1.5米及其他环境整治事项。</t>
  </si>
  <si>
    <t>盘古乡荔溪口村</t>
  </si>
  <si>
    <t>新修防洪堤长70米、均宽1.2米、均高4.9米。公路路面改造370㎡</t>
  </si>
  <si>
    <t>陈家滩乡大庄坪村</t>
  </si>
  <si>
    <t>新建人行桥一座长21米，宽1.4米；新修防洪堤及农田堡坎总长180米，宽0.5-1米，高0.5-5米。</t>
  </si>
  <si>
    <t>二酉乡莲花池村</t>
  </si>
  <si>
    <t>全村人居环境治理（含堡堤维修、山塘清理、菜园围栏、生活垃圾处理等治理事项）</t>
  </si>
  <si>
    <t>肖家桥乡全家坪村</t>
  </si>
  <si>
    <t>维修山塘一座，坝长43米；新修及硬化机耕道长350米、宽2.8米；</t>
  </si>
  <si>
    <t>荔溪乡幸福村</t>
  </si>
  <si>
    <t>公路桥建设</t>
  </si>
  <si>
    <t>明溪口镇胡家溪村</t>
  </si>
  <si>
    <t>火场乡鹿鸣溪村</t>
  </si>
  <si>
    <t>防洪堤建设</t>
  </si>
  <si>
    <t>道路硬化和滚水坝建设</t>
  </si>
  <si>
    <t>二酉乡芙冲溶村</t>
  </si>
  <si>
    <t>卢家组、尧家组滚水坝下方护坡冲毁维修工程</t>
  </si>
  <si>
    <t>二酉乡棋坪村</t>
  </si>
  <si>
    <t>道路损毁维修资金</t>
  </si>
  <si>
    <t>麻溪铺镇马家村</t>
  </si>
  <si>
    <t>庙王山村4座滚水坝、2000米渠道维修</t>
  </si>
  <si>
    <t>农村公告照明设施</t>
  </si>
  <si>
    <t>盘古乡双溪村</t>
  </si>
  <si>
    <t xml:space="preserve"> 北溶乡 朱红溪村</t>
  </si>
  <si>
    <t>滚水坝长20米、宽2米高1.5米，整修水渠约600米，保坎约100米</t>
  </si>
  <si>
    <t xml:space="preserve"> 沅陵镇 寿山村</t>
  </si>
  <si>
    <t>池坪村至双合村水毁道路维修、错车道修建、路肩修整</t>
  </si>
  <si>
    <t xml:space="preserve"> 北溶乡大淇口村</t>
  </si>
  <si>
    <t>千丘田村修建入户便道，宽度：1m 厚度：0.1m  长度共计4.5千米</t>
  </si>
  <si>
    <t>大合坪乡荆竹溪村</t>
  </si>
  <si>
    <t>新修组级硬化公路500m，新修堡坎高2m，长200m</t>
  </si>
  <si>
    <t>明溪口镇人民政府浪潮村</t>
  </si>
  <si>
    <t>维修小湾溪、桑树塔、岩山脚滚水坝三座；硬化村中公路30m</t>
  </si>
  <si>
    <t>二酉乡人民政府灰溪村</t>
  </si>
  <si>
    <t>人居环境</t>
  </si>
  <si>
    <t>杨家组人居环境整治</t>
  </si>
  <si>
    <t>二酉乡人民政府戈洞村</t>
  </si>
  <si>
    <t>彭家山组便道及道路硬化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</si>
</sst>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.00_ "/>
    <numFmt numFmtId="180" formatCode="0.000_);[Red]\(0.000\)"/>
    <numFmt numFmtId="181" formatCode="0.0000_);[Red]\(0.0000\)"/>
    <numFmt numFmtId="182" formatCode="0.000000_);[Red]\(0.000000\)"/>
  </numFmts>
  <fonts count="29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8"/>
      <color theme="1"/>
      <name val="华文中宋"/>
      <charset val="134"/>
    </font>
    <font>
      <sz val="9"/>
      <color theme="1"/>
      <name val="宋体"/>
      <charset val="134"/>
      <scheme val="minor"/>
    </font>
    <font>
      <sz val="9"/>
      <color theme="1"/>
      <name val="仿宋"/>
      <charset val="134"/>
    </font>
    <font>
      <sz val="8"/>
      <color theme="1"/>
      <name val="宋体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8" fillId="0" borderId="0">
      <alignment vertical="center"/>
    </xf>
  </cellStyleXfs>
  <cellXfs count="45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7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8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53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 shrinkToFit="1"/>
    </xf>
    <xf numFmtId="178" fontId="2" fillId="0" borderId="0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9" xfId="50"/>
    <cellStyle name="常规 6 2 2" xfId="51"/>
    <cellStyle name="常规 55" xfId="52"/>
    <cellStyle name="常规 2 10" xfId="53"/>
    <cellStyle name="常规 22" xfId="54"/>
    <cellStyle name="常规 17" xfId="55"/>
    <cellStyle name="常规 2" xfId="56"/>
    <cellStyle name="常规 3" xfId="57"/>
    <cellStyle name="常规 11" xfId="58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2"/>
  <sheetViews>
    <sheetView tabSelected="1" zoomScale="110" zoomScaleNormal="110" workbookViewId="0">
      <pane ySplit="4" topLeftCell="A5" activePane="bottomLeft" state="frozen"/>
      <selection/>
      <selection pane="bottomLeft" activeCell="E4" sqref="E4"/>
    </sheetView>
  </sheetViews>
  <sheetFormatPr defaultColWidth="9" defaultRowHeight="24.75" customHeight="1"/>
  <cols>
    <col min="1" max="1" width="3.975" style="3" customWidth="1"/>
    <col min="2" max="2" width="10.675" style="2" customWidth="1"/>
    <col min="3" max="3" width="17.0416666666667" style="2" customWidth="1"/>
    <col min="4" max="4" width="15.3333333333333" style="2" customWidth="1"/>
    <col min="5" max="5" width="8.63333333333333" style="2" customWidth="1"/>
    <col min="6" max="6" width="8.51666666666667" style="2" customWidth="1"/>
    <col min="7" max="7" width="11.25" style="2" customWidth="1"/>
    <col min="8" max="8" width="8.375" style="2" customWidth="1"/>
    <col min="9" max="9" width="9.25" style="2" customWidth="1"/>
    <col min="10" max="10" width="24.7666666666667" style="2" customWidth="1"/>
    <col min="11" max="11" width="7.60833333333333" style="2" hidden="1" customWidth="1"/>
    <col min="12" max="12" width="16.125" style="2" hidden="1" customWidth="1"/>
    <col min="13" max="13" width="13.5" style="2" hidden="1" customWidth="1"/>
    <col min="14" max="14" width="10.375" style="2" hidden="1" customWidth="1"/>
    <col min="15" max="15" width="13.375" style="2" hidden="1" customWidth="1"/>
    <col min="16" max="16" width="11.125" style="2" hidden="1" customWidth="1"/>
    <col min="17" max="17" width="10.375" style="2" hidden="1" customWidth="1"/>
    <col min="18" max="18" width="9" style="2" hidden="1" customWidth="1"/>
    <col min="19" max="19" width="7.375" style="2" hidden="1" customWidth="1"/>
    <col min="20" max="20" width="8.25" style="2" hidden="1" customWidth="1"/>
    <col min="21" max="16368" width="9" style="2"/>
    <col min="16369" max="16371" width="9" style="4"/>
    <col min="16372" max="16377" width="9" style="5"/>
    <col min="16378" max="16384" width="9" style="6"/>
  </cols>
  <sheetData>
    <row r="1" ht="34.5" customHeight="1" spans="1:2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3"/>
      <c r="O1" s="7"/>
      <c r="P1" s="7"/>
      <c r="Q1" s="7"/>
      <c r="R1" s="7"/>
      <c r="S1" s="7"/>
      <c r="T1" s="7"/>
    </row>
    <row r="2" s="1" customFormat="1" customHeight="1" spans="1:2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 t="s">
        <v>2</v>
      </c>
      <c r="P2" s="8"/>
      <c r="Q2" s="8"/>
      <c r="R2" s="8"/>
      <c r="S2" s="8" t="s">
        <v>3</v>
      </c>
      <c r="T2" s="8"/>
      <c r="U2" s="8"/>
    </row>
    <row r="3" s="1" customFormat="1" ht="43" customHeight="1" spans="1:21">
      <c r="A3" s="9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/>
      <c r="M3" s="24" t="s">
        <v>15</v>
      </c>
      <c r="N3" s="8"/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</row>
    <row r="4" s="1" customFormat="1" customHeight="1" spans="1:21">
      <c r="A4" s="9"/>
      <c r="B4" s="8"/>
      <c r="C4" s="8"/>
      <c r="D4" s="8"/>
      <c r="E4" s="9">
        <f>SUM(E5:E117)</f>
        <v>5824</v>
      </c>
      <c r="F4" s="8"/>
      <c r="G4" s="8"/>
      <c r="H4" s="8"/>
      <c r="I4" s="8"/>
      <c r="J4" s="8"/>
      <c r="K4" s="25">
        <f>SUM(K5:K69)</f>
        <v>0</v>
      </c>
      <c r="L4" s="8"/>
      <c r="M4" s="26">
        <f>SUM(M5:M53)</f>
        <v>742.5</v>
      </c>
      <c r="N4" s="8"/>
      <c r="O4" s="26">
        <f>P4+Q4</f>
        <v>708.5</v>
      </c>
      <c r="P4" s="26">
        <f>SUM(P5:P53)</f>
        <v>98</v>
      </c>
      <c r="Q4" s="8">
        <f>SUM(Q5:Q53)</f>
        <v>610.5</v>
      </c>
      <c r="R4" s="29" t="e">
        <f>O4/K4*100%</f>
        <v>#DIV/0!</v>
      </c>
      <c r="S4" s="26"/>
      <c r="T4" s="26"/>
      <c r="U4" s="8"/>
    </row>
    <row r="5" s="2" customFormat="1" customHeight="1" spans="1:21">
      <c r="A5" s="10">
        <v>1</v>
      </c>
      <c r="B5" s="11" t="s">
        <v>23</v>
      </c>
      <c r="C5" s="11" t="s">
        <v>24</v>
      </c>
      <c r="D5" s="11" t="s">
        <v>25</v>
      </c>
      <c r="E5" s="11">
        <v>265</v>
      </c>
      <c r="F5" s="12" t="s">
        <v>26</v>
      </c>
      <c r="G5" s="12" t="s">
        <v>27</v>
      </c>
      <c r="H5" s="12" t="s">
        <v>28</v>
      </c>
      <c r="I5" s="12" t="s">
        <v>29</v>
      </c>
      <c r="J5" s="12" t="s">
        <v>30</v>
      </c>
      <c r="K5" s="11" t="s">
        <v>30</v>
      </c>
      <c r="L5" s="22" t="s">
        <v>31</v>
      </c>
      <c r="M5" s="11">
        <v>600</v>
      </c>
      <c r="N5" s="11" t="s">
        <v>25</v>
      </c>
      <c r="O5" s="27"/>
      <c r="P5" s="11"/>
      <c r="Q5" s="11">
        <f>150+450</f>
        <v>600</v>
      </c>
      <c r="R5" s="11"/>
      <c r="S5" s="11"/>
      <c r="T5" s="11"/>
      <c r="U5" s="11"/>
    </row>
    <row r="6" s="2" customFormat="1" customHeight="1" spans="1:21">
      <c r="A6" s="10">
        <v>2</v>
      </c>
      <c r="B6" s="11" t="s">
        <v>23</v>
      </c>
      <c r="C6" s="11" t="s">
        <v>24</v>
      </c>
      <c r="D6" s="11" t="s">
        <v>25</v>
      </c>
      <c r="E6" s="12">
        <v>153</v>
      </c>
      <c r="F6" s="12" t="s">
        <v>32</v>
      </c>
      <c r="G6" s="13" t="s">
        <v>33</v>
      </c>
      <c r="H6" s="13" t="s">
        <v>34</v>
      </c>
      <c r="I6" s="14" t="s">
        <v>35</v>
      </c>
      <c r="J6" s="13" t="s">
        <v>35</v>
      </c>
      <c r="K6" s="11" t="s">
        <v>35</v>
      </c>
      <c r="L6" s="22"/>
      <c r="M6" s="11"/>
      <c r="N6" s="11"/>
      <c r="O6" s="27"/>
      <c r="P6" s="11"/>
      <c r="Q6" s="11"/>
      <c r="R6" s="11"/>
      <c r="S6" s="11"/>
      <c r="T6" s="11"/>
      <c r="U6" s="11"/>
    </row>
    <row r="7" s="2" customFormat="1" customHeight="1" spans="1:21">
      <c r="A7" s="10">
        <v>3</v>
      </c>
      <c r="B7" s="11" t="s">
        <v>23</v>
      </c>
      <c r="C7" s="11" t="s">
        <v>24</v>
      </c>
      <c r="D7" s="11" t="s">
        <v>25</v>
      </c>
      <c r="E7" s="12">
        <v>10</v>
      </c>
      <c r="F7" s="12" t="s">
        <v>36</v>
      </c>
      <c r="G7" s="13" t="s">
        <v>37</v>
      </c>
      <c r="H7" s="13" t="s">
        <v>28</v>
      </c>
      <c r="I7" s="14" t="s">
        <v>38</v>
      </c>
      <c r="J7" s="13" t="s">
        <v>39</v>
      </c>
      <c r="K7" s="11" t="s">
        <v>39</v>
      </c>
      <c r="L7" s="22"/>
      <c r="M7" s="11"/>
      <c r="N7" s="11"/>
      <c r="O7" s="27"/>
      <c r="P7" s="11"/>
      <c r="Q7" s="11"/>
      <c r="R7" s="11"/>
      <c r="S7" s="11"/>
      <c r="T7" s="11"/>
      <c r="U7" s="11"/>
    </row>
    <row r="8" s="2" customFormat="1" customHeight="1" spans="1:21">
      <c r="A8" s="10">
        <v>4</v>
      </c>
      <c r="B8" s="11" t="s">
        <v>23</v>
      </c>
      <c r="C8" s="11" t="s">
        <v>24</v>
      </c>
      <c r="D8" s="11" t="s">
        <v>25</v>
      </c>
      <c r="E8" s="11">
        <v>20</v>
      </c>
      <c r="F8" s="12" t="s">
        <v>40</v>
      </c>
      <c r="G8" s="13" t="s">
        <v>41</v>
      </c>
      <c r="H8" s="13" t="s">
        <v>28</v>
      </c>
      <c r="I8" s="14" t="s">
        <v>42</v>
      </c>
      <c r="J8" s="13" t="s">
        <v>43</v>
      </c>
      <c r="K8" s="11" t="s">
        <v>43</v>
      </c>
      <c r="L8" s="22"/>
      <c r="M8" s="11"/>
      <c r="N8" s="11"/>
      <c r="O8" s="27"/>
      <c r="P8" s="11"/>
      <c r="Q8" s="11"/>
      <c r="R8" s="11"/>
      <c r="S8" s="11"/>
      <c r="T8" s="11"/>
      <c r="U8" s="11"/>
    </row>
    <row r="9" s="2" customFormat="1" customHeight="1" spans="1:21">
      <c r="A9" s="10">
        <v>5</v>
      </c>
      <c r="B9" s="11" t="s">
        <v>23</v>
      </c>
      <c r="C9" s="11" t="s">
        <v>24</v>
      </c>
      <c r="D9" s="11" t="s">
        <v>25</v>
      </c>
      <c r="E9" s="11">
        <v>5</v>
      </c>
      <c r="F9" s="12" t="s">
        <v>44</v>
      </c>
      <c r="G9" s="13" t="s">
        <v>45</v>
      </c>
      <c r="H9" s="13" t="s">
        <v>28</v>
      </c>
      <c r="I9" s="14" t="s">
        <v>38</v>
      </c>
      <c r="J9" s="13" t="s">
        <v>46</v>
      </c>
      <c r="K9" s="11" t="s">
        <v>46</v>
      </c>
      <c r="L9" s="22"/>
      <c r="M9" s="11"/>
      <c r="N9" s="11"/>
      <c r="O9" s="27"/>
      <c r="P9" s="11"/>
      <c r="Q9" s="11"/>
      <c r="R9" s="11"/>
      <c r="S9" s="11"/>
      <c r="T9" s="11"/>
      <c r="U9" s="11"/>
    </row>
    <row r="10" s="2" customFormat="1" customHeight="1" spans="1:21">
      <c r="A10" s="10">
        <v>6</v>
      </c>
      <c r="B10" s="11" t="s">
        <v>23</v>
      </c>
      <c r="C10" s="11" t="s">
        <v>24</v>
      </c>
      <c r="D10" s="11" t="s">
        <v>25</v>
      </c>
      <c r="E10" s="11">
        <v>30</v>
      </c>
      <c r="F10" s="12" t="s">
        <v>47</v>
      </c>
      <c r="G10" s="13" t="s">
        <v>48</v>
      </c>
      <c r="H10" s="13" t="s">
        <v>28</v>
      </c>
      <c r="I10" s="14" t="s">
        <v>38</v>
      </c>
      <c r="J10" s="13" t="s">
        <v>49</v>
      </c>
      <c r="K10" s="11" t="s">
        <v>49</v>
      </c>
      <c r="L10" s="22"/>
      <c r="M10" s="11"/>
      <c r="N10" s="11"/>
      <c r="O10" s="27"/>
      <c r="P10" s="11"/>
      <c r="Q10" s="11"/>
      <c r="R10" s="11"/>
      <c r="S10" s="11"/>
      <c r="T10" s="11"/>
      <c r="U10" s="11"/>
    </row>
    <row r="11" s="2" customFormat="1" customHeight="1" spans="1:21">
      <c r="A11" s="10">
        <v>7</v>
      </c>
      <c r="B11" s="11" t="s">
        <v>23</v>
      </c>
      <c r="C11" s="11" t="s">
        <v>50</v>
      </c>
      <c r="D11" s="11" t="s">
        <v>51</v>
      </c>
      <c r="E11" s="11">
        <v>838.39</v>
      </c>
      <c r="F11" s="12" t="s">
        <v>52</v>
      </c>
      <c r="G11" s="13" t="s">
        <v>53</v>
      </c>
      <c r="H11" s="13" t="s">
        <v>17</v>
      </c>
      <c r="I11" s="14" t="s">
        <v>54</v>
      </c>
      <c r="J11" s="13" t="s">
        <v>54</v>
      </c>
      <c r="K11" s="11" t="s">
        <v>54</v>
      </c>
      <c r="L11" s="22"/>
      <c r="M11" s="11"/>
      <c r="N11" s="11"/>
      <c r="O11" s="27"/>
      <c r="P11" s="11"/>
      <c r="Q11" s="11"/>
      <c r="R11" s="11"/>
      <c r="S11" s="11"/>
      <c r="T11" s="11"/>
      <c r="U11" s="11"/>
    </row>
    <row r="12" s="2" customFormat="1" customHeight="1" spans="1:21">
      <c r="A12" s="10">
        <v>8</v>
      </c>
      <c r="B12" s="11" t="s">
        <v>23</v>
      </c>
      <c r="C12" s="11" t="s">
        <v>50</v>
      </c>
      <c r="D12" s="11" t="s">
        <v>51</v>
      </c>
      <c r="E12" s="11">
        <v>1161.61</v>
      </c>
      <c r="F12" s="12" t="s">
        <v>55</v>
      </c>
      <c r="G12" s="13" t="s">
        <v>56</v>
      </c>
      <c r="H12" s="14" t="s">
        <v>17</v>
      </c>
      <c r="I12" s="2" t="s">
        <v>57</v>
      </c>
      <c r="J12" s="13" t="s">
        <v>58</v>
      </c>
      <c r="K12" s="11" t="s">
        <v>58</v>
      </c>
      <c r="L12" s="22"/>
      <c r="M12" s="11"/>
      <c r="N12" s="11"/>
      <c r="O12" s="27"/>
      <c r="P12" s="11"/>
      <c r="Q12" s="11"/>
      <c r="R12" s="11"/>
      <c r="S12" s="11"/>
      <c r="T12" s="11"/>
      <c r="U12" s="11"/>
    </row>
    <row r="13" s="2" customFormat="1" customHeight="1" spans="1:21">
      <c r="A13" s="10">
        <v>9</v>
      </c>
      <c r="B13" s="11" t="s">
        <v>23</v>
      </c>
      <c r="C13" s="11" t="s">
        <v>24</v>
      </c>
      <c r="D13" s="11" t="s">
        <v>25</v>
      </c>
      <c r="E13" s="11">
        <v>1310</v>
      </c>
      <c r="F13" s="12" t="s">
        <v>55</v>
      </c>
      <c r="G13" s="13" t="s">
        <v>59</v>
      </c>
      <c r="H13" s="14" t="s">
        <v>17</v>
      </c>
      <c r="I13" s="2" t="s">
        <v>57</v>
      </c>
      <c r="J13" s="13" t="s">
        <v>58</v>
      </c>
      <c r="K13" s="11" t="s">
        <v>58</v>
      </c>
      <c r="L13" s="22"/>
      <c r="M13" s="11"/>
      <c r="N13" s="11"/>
      <c r="O13" s="27"/>
      <c r="P13" s="11"/>
      <c r="Q13" s="11"/>
      <c r="R13" s="11"/>
      <c r="S13" s="11"/>
      <c r="T13" s="11"/>
      <c r="U13" s="11"/>
    </row>
    <row r="14" s="2" customFormat="1" customHeight="1" spans="1:21">
      <c r="A14" s="10">
        <v>10</v>
      </c>
      <c r="B14" s="11" t="s">
        <v>23</v>
      </c>
      <c r="C14" s="11" t="s">
        <v>50</v>
      </c>
      <c r="D14" s="11" t="s">
        <v>51</v>
      </c>
      <c r="E14" s="11">
        <v>300</v>
      </c>
      <c r="F14" s="12" t="s">
        <v>60</v>
      </c>
      <c r="G14" s="12" t="s">
        <v>61</v>
      </c>
      <c r="H14" s="12" t="s">
        <v>17</v>
      </c>
      <c r="I14" s="12" t="s">
        <v>62</v>
      </c>
      <c r="J14" s="13" t="s">
        <v>63</v>
      </c>
      <c r="K14" s="11" t="s">
        <v>63</v>
      </c>
      <c r="L14" s="22"/>
      <c r="M14" s="11"/>
      <c r="N14" s="11"/>
      <c r="O14" s="27"/>
      <c r="P14" s="11"/>
      <c r="Q14" s="11"/>
      <c r="R14" s="11"/>
      <c r="S14" s="11"/>
      <c r="T14" s="11"/>
      <c r="U14" s="11"/>
    </row>
    <row r="15" s="2" customFormat="1" customHeight="1" spans="1:21">
      <c r="A15" s="10">
        <v>11</v>
      </c>
      <c r="B15" s="11" t="s">
        <v>23</v>
      </c>
      <c r="C15" s="11" t="s">
        <v>64</v>
      </c>
      <c r="D15" s="11" t="s">
        <v>65</v>
      </c>
      <c r="E15" s="15">
        <v>35</v>
      </c>
      <c r="F15" s="13" t="s">
        <v>66</v>
      </c>
      <c r="G15" s="12" t="s">
        <v>61</v>
      </c>
      <c r="H15" s="12" t="s">
        <v>17</v>
      </c>
      <c r="I15" s="12" t="s">
        <v>62</v>
      </c>
      <c r="J15" s="13" t="s">
        <v>67</v>
      </c>
      <c r="K15" s="11" t="s">
        <v>67</v>
      </c>
      <c r="L15" s="22"/>
      <c r="M15" s="11"/>
      <c r="N15" s="11"/>
      <c r="O15" s="27"/>
      <c r="P15" s="11"/>
      <c r="Q15" s="11"/>
      <c r="R15" s="11"/>
      <c r="S15" s="11"/>
      <c r="T15" s="11"/>
      <c r="U15" s="11"/>
    </row>
    <row r="16" s="2" customFormat="1" customHeight="1" spans="1:21">
      <c r="A16" s="10">
        <v>12</v>
      </c>
      <c r="B16" s="11" t="s">
        <v>23</v>
      </c>
      <c r="C16" s="11" t="s">
        <v>64</v>
      </c>
      <c r="D16" s="11" t="s">
        <v>65</v>
      </c>
      <c r="E16" s="15">
        <v>30</v>
      </c>
      <c r="F16" s="15" t="s">
        <v>66</v>
      </c>
      <c r="G16" s="15" t="s">
        <v>61</v>
      </c>
      <c r="H16" s="16" t="s">
        <v>17</v>
      </c>
      <c r="I16" s="16" t="s">
        <v>62</v>
      </c>
      <c r="J16" s="16" t="s">
        <v>67</v>
      </c>
      <c r="K16" s="11" t="s">
        <v>67</v>
      </c>
      <c r="L16" s="22"/>
      <c r="M16" s="11"/>
      <c r="N16" s="11"/>
      <c r="O16" s="27"/>
      <c r="P16" s="11"/>
      <c r="Q16" s="11"/>
      <c r="R16" s="11"/>
      <c r="S16" s="11"/>
      <c r="T16" s="11"/>
      <c r="U16" s="11"/>
    </row>
    <row r="17" s="2" customFormat="1" customHeight="1" spans="1:21">
      <c r="A17" s="10">
        <v>13</v>
      </c>
      <c r="B17" s="11" t="s">
        <v>23</v>
      </c>
      <c r="C17" s="11" t="s">
        <v>68</v>
      </c>
      <c r="D17" s="11" t="s">
        <v>69</v>
      </c>
      <c r="E17" s="15">
        <v>30</v>
      </c>
      <c r="F17" s="15" t="s">
        <v>70</v>
      </c>
      <c r="G17" s="15" t="s">
        <v>61</v>
      </c>
      <c r="H17" s="16" t="s">
        <v>17</v>
      </c>
      <c r="I17" s="16" t="s">
        <v>71</v>
      </c>
      <c r="J17" s="16" t="s">
        <v>72</v>
      </c>
      <c r="K17" s="11" t="s">
        <v>72</v>
      </c>
      <c r="L17" s="22"/>
      <c r="M17" s="11"/>
      <c r="N17" s="11"/>
      <c r="O17" s="27"/>
      <c r="P17" s="11"/>
      <c r="Q17" s="11"/>
      <c r="R17" s="11"/>
      <c r="S17" s="11"/>
      <c r="T17" s="11"/>
      <c r="U17" s="11"/>
    </row>
    <row r="18" s="2" customFormat="1" customHeight="1" spans="1:21">
      <c r="A18" s="10">
        <v>14</v>
      </c>
      <c r="B18" s="11" t="s">
        <v>23</v>
      </c>
      <c r="C18" s="11" t="s">
        <v>68</v>
      </c>
      <c r="D18" s="11" t="s">
        <v>69</v>
      </c>
      <c r="E18" s="11">
        <v>30</v>
      </c>
      <c r="F18" s="15" t="s">
        <v>73</v>
      </c>
      <c r="G18" s="15" t="s">
        <v>61</v>
      </c>
      <c r="H18" s="16" t="s">
        <v>17</v>
      </c>
      <c r="I18" s="16" t="s">
        <v>71</v>
      </c>
      <c r="J18" s="15" t="s">
        <v>74</v>
      </c>
      <c r="K18" s="11" t="s">
        <v>74</v>
      </c>
      <c r="L18" s="22"/>
      <c r="M18" s="11"/>
      <c r="N18" s="11"/>
      <c r="O18" s="27"/>
      <c r="P18" s="11"/>
      <c r="Q18" s="11"/>
      <c r="R18" s="11"/>
      <c r="S18" s="11"/>
      <c r="T18" s="11"/>
      <c r="U18" s="11"/>
    </row>
    <row r="19" s="2" customFormat="1" customHeight="1" spans="1:21">
      <c r="A19" s="10">
        <v>15</v>
      </c>
      <c r="B19" s="11" t="s">
        <v>23</v>
      </c>
      <c r="C19" s="11" t="s">
        <v>75</v>
      </c>
      <c r="D19" s="11" t="s">
        <v>69</v>
      </c>
      <c r="E19" s="16">
        <v>12</v>
      </c>
      <c r="F19" s="15" t="s">
        <v>76</v>
      </c>
      <c r="G19" s="15" t="s">
        <v>61</v>
      </c>
      <c r="H19" s="16" t="s">
        <v>17</v>
      </c>
      <c r="I19" s="16" t="s">
        <v>62</v>
      </c>
      <c r="J19" s="15" t="s">
        <v>77</v>
      </c>
      <c r="K19" s="11" t="s">
        <v>77</v>
      </c>
      <c r="L19" s="22"/>
      <c r="M19" s="11"/>
      <c r="N19" s="11"/>
      <c r="O19" s="27"/>
      <c r="P19" s="11"/>
      <c r="Q19" s="11"/>
      <c r="R19" s="11"/>
      <c r="S19" s="11"/>
      <c r="T19" s="11"/>
      <c r="U19" s="11"/>
    </row>
    <row r="20" s="2" customFormat="1" customHeight="1" spans="1:21">
      <c r="A20" s="10">
        <v>16</v>
      </c>
      <c r="B20" s="11" t="s">
        <v>23</v>
      </c>
      <c r="C20" s="11" t="s">
        <v>75</v>
      </c>
      <c r="D20" s="11" t="s">
        <v>69</v>
      </c>
      <c r="E20" s="16">
        <v>10</v>
      </c>
      <c r="F20" s="15" t="s">
        <v>76</v>
      </c>
      <c r="G20" s="15" t="s">
        <v>61</v>
      </c>
      <c r="H20" s="16" t="s">
        <v>17</v>
      </c>
      <c r="I20" s="16" t="s">
        <v>71</v>
      </c>
      <c r="J20" s="16" t="s">
        <v>78</v>
      </c>
      <c r="K20" s="11" t="s">
        <v>78</v>
      </c>
      <c r="L20" s="22"/>
      <c r="M20" s="11"/>
      <c r="N20" s="11"/>
      <c r="O20" s="27"/>
      <c r="P20" s="11"/>
      <c r="Q20" s="11"/>
      <c r="R20" s="11"/>
      <c r="S20" s="11"/>
      <c r="T20" s="11"/>
      <c r="U20" s="11"/>
    </row>
    <row r="21" s="2" customFormat="1" customHeight="1" spans="1:21">
      <c r="A21" s="10">
        <v>17</v>
      </c>
      <c r="B21" s="11" t="s">
        <v>23</v>
      </c>
      <c r="C21" s="11" t="s">
        <v>50</v>
      </c>
      <c r="D21" s="11" t="s">
        <v>51</v>
      </c>
      <c r="E21" s="17">
        <v>100</v>
      </c>
      <c r="F21" s="15" t="s">
        <v>79</v>
      </c>
      <c r="G21" s="15" t="s">
        <v>61</v>
      </c>
      <c r="H21" s="16" t="s">
        <v>17</v>
      </c>
      <c r="I21" s="16" t="s">
        <v>71</v>
      </c>
      <c r="J21" s="16" t="s">
        <v>80</v>
      </c>
      <c r="K21" s="11" t="s">
        <v>80</v>
      </c>
      <c r="L21" s="22"/>
      <c r="M21" s="11"/>
      <c r="N21" s="11"/>
      <c r="O21" s="27"/>
      <c r="P21" s="11"/>
      <c r="Q21" s="11"/>
      <c r="R21" s="11"/>
      <c r="S21" s="11"/>
      <c r="T21" s="11"/>
      <c r="U21" s="11"/>
    </row>
    <row r="22" s="2" customFormat="1" customHeight="1" spans="1:21">
      <c r="A22" s="10">
        <v>18</v>
      </c>
      <c r="B22" s="11" t="s">
        <v>23</v>
      </c>
      <c r="C22" s="11" t="s">
        <v>75</v>
      </c>
      <c r="D22" s="11" t="s">
        <v>69</v>
      </c>
      <c r="E22" s="16">
        <v>8</v>
      </c>
      <c r="F22" s="18" t="s">
        <v>81</v>
      </c>
      <c r="G22" s="18" t="s">
        <v>56</v>
      </c>
      <c r="H22" s="12" t="s">
        <v>17</v>
      </c>
      <c r="I22" s="12" t="s">
        <v>82</v>
      </c>
      <c r="J22" s="18" t="s">
        <v>83</v>
      </c>
      <c r="K22" s="11" t="s">
        <v>83</v>
      </c>
      <c r="L22" s="22"/>
      <c r="M22" s="11"/>
      <c r="N22" s="11"/>
      <c r="O22" s="27"/>
      <c r="P22" s="11"/>
      <c r="Q22" s="11"/>
      <c r="R22" s="11"/>
      <c r="S22" s="11"/>
      <c r="T22" s="11"/>
      <c r="U22" s="11"/>
    </row>
    <row r="23" s="2" customFormat="1" customHeight="1" spans="1:21">
      <c r="A23" s="10">
        <v>19</v>
      </c>
      <c r="B23" s="11" t="s">
        <v>23</v>
      </c>
      <c r="C23" s="11" t="s">
        <v>75</v>
      </c>
      <c r="D23" s="11" t="s">
        <v>69</v>
      </c>
      <c r="E23" s="16">
        <v>10</v>
      </c>
      <c r="F23" s="18" t="s">
        <v>81</v>
      </c>
      <c r="G23" s="18" t="s">
        <v>84</v>
      </c>
      <c r="H23" s="12" t="s">
        <v>17</v>
      </c>
      <c r="I23" s="14" t="s">
        <v>82</v>
      </c>
      <c r="J23" s="18" t="s">
        <v>85</v>
      </c>
      <c r="K23" s="11" t="s">
        <v>85</v>
      </c>
      <c r="L23" s="22"/>
      <c r="M23" s="11"/>
      <c r="N23" s="11"/>
      <c r="O23" s="27"/>
      <c r="P23" s="11"/>
      <c r="Q23" s="11"/>
      <c r="R23" s="11"/>
      <c r="S23" s="11"/>
      <c r="T23" s="11"/>
      <c r="U23" s="11"/>
    </row>
    <row r="24" s="2" customFormat="1" customHeight="1" spans="1:21">
      <c r="A24" s="10">
        <v>20</v>
      </c>
      <c r="B24" s="11" t="s">
        <v>23</v>
      </c>
      <c r="C24" s="11" t="s">
        <v>75</v>
      </c>
      <c r="D24" s="11" t="s">
        <v>69</v>
      </c>
      <c r="E24" s="16">
        <v>12</v>
      </c>
      <c r="F24" s="18" t="s">
        <v>81</v>
      </c>
      <c r="G24" s="18" t="s">
        <v>48</v>
      </c>
      <c r="H24" s="12" t="s">
        <v>17</v>
      </c>
      <c r="I24" s="12" t="s">
        <v>71</v>
      </c>
      <c r="J24" s="18" t="s">
        <v>86</v>
      </c>
      <c r="K24" s="11" t="s">
        <v>86</v>
      </c>
      <c r="L24" s="22"/>
      <c r="M24" s="11"/>
      <c r="N24" s="11"/>
      <c r="O24" s="27"/>
      <c r="P24" s="11"/>
      <c r="Q24" s="11"/>
      <c r="R24" s="11"/>
      <c r="S24" s="11"/>
      <c r="T24" s="11"/>
      <c r="U24" s="11"/>
    </row>
    <row r="25" s="2" customFormat="1" customHeight="1" spans="1:21">
      <c r="A25" s="10">
        <v>21</v>
      </c>
      <c r="B25" s="11" t="s">
        <v>23</v>
      </c>
      <c r="C25" s="11" t="s">
        <v>75</v>
      </c>
      <c r="D25" s="11" t="s">
        <v>69</v>
      </c>
      <c r="E25" s="16">
        <v>30</v>
      </c>
      <c r="F25" s="18" t="s">
        <v>87</v>
      </c>
      <c r="G25" s="18" t="s">
        <v>88</v>
      </c>
      <c r="H25" s="12" t="s">
        <v>17</v>
      </c>
      <c r="I25" s="12" t="s">
        <v>62</v>
      </c>
      <c r="J25" s="18" t="s">
        <v>89</v>
      </c>
      <c r="K25" s="11" t="s">
        <v>89</v>
      </c>
      <c r="L25" s="22"/>
      <c r="M25" s="11"/>
      <c r="N25" s="11"/>
      <c r="O25" s="27"/>
      <c r="P25" s="11"/>
      <c r="Q25" s="11"/>
      <c r="R25" s="11"/>
      <c r="S25" s="11"/>
      <c r="T25" s="11"/>
      <c r="U25" s="11"/>
    </row>
    <row r="26" s="2" customFormat="1" customHeight="1" spans="1:21">
      <c r="A26" s="10">
        <v>22</v>
      </c>
      <c r="B26" s="11" t="s">
        <v>23</v>
      </c>
      <c r="C26" s="11" t="s">
        <v>75</v>
      </c>
      <c r="D26" s="11" t="s">
        <v>69</v>
      </c>
      <c r="E26" s="15">
        <v>20</v>
      </c>
      <c r="F26" s="18" t="s">
        <v>47</v>
      </c>
      <c r="G26" s="18" t="s">
        <v>90</v>
      </c>
      <c r="H26" s="12" t="s">
        <v>17</v>
      </c>
      <c r="I26" s="12" t="s">
        <v>71</v>
      </c>
      <c r="J26" s="18" t="s">
        <v>91</v>
      </c>
      <c r="K26" s="11" t="s">
        <v>91</v>
      </c>
      <c r="L26" s="22"/>
      <c r="M26" s="11"/>
      <c r="N26" s="11"/>
      <c r="O26" s="27"/>
      <c r="P26" s="11"/>
      <c r="Q26" s="11"/>
      <c r="R26" s="11"/>
      <c r="S26" s="11"/>
      <c r="T26" s="11"/>
      <c r="U26" s="11"/>
    </row>
    <row r="27" s="2" customFormat="1" customHeight="1" spans="1:21">
      <c r="A27" s="10">
        <v>23</v>
      </c>
      <c r="B27" s="11" t="s">
        <v>23</v>
      </c>
      <c r="C27" s="11" t="s">
        <v>75</v>
      </c>
      <c r="D27" s="11" t="s">
        <v>69</v>
      </c>
      <c r="E27" s="17">
        <v>13.5</v>
      </c>
      <c r="F27" s="18" t="s">
        <v>66</v>
      </c>
      <c r="G27" s="18" t="s">
        <v>92</v>
      </c>
      <c r="H27" s="12" t="s">
        <v>17</v>
      </c>
      <c r="I27" s="12" t="s">
        <v>93</v>
      </c>
      <c r="J27" s="18" t="s">
        <v>94</v>
      </c>
      <c r="K27" s="11" t="s">
        <v>94</v>
      </c>
      <c r="L27" s="22"/>
      <c r="M27" s="11"/>
      <c r="N27" s="11"/>
      <c r="O27" s="27"/>
      <c r="P27" s="11"/>
      <c r="Q27" s="11"/>
      <c r="R27" s="11"/>
      <c r="S27" s="11"/>
      <c r="T27" s="11"/>
      <c r="U27" s="11"/>
    </row>
    <row r="28" s="2" customFormat="1" customHeight="1" spans="1:21">
      <c r="A28" s="10">
        <v>24</v>
      </c>
      <c r="B28" s="11" t="s">
        <v>23</v>
      </c>
      <c r="C28" s="11" t="s">
        <v>75</v>
      </c>
      <c r="D28" s="11" t="s">
        <v>69</v>
      </c>
      <c r="E28" s="17">
        <v>19.8</v>
      </c>
      <c r="F28" s="18" t="s">
        <v>66</v>
      </c>
      <c r="G28" s="18" t="s">
        <v>95</v>
      </c>
      <c r="H28" s="12" t="s">
        <v>17</v>
      </c>
      <c r="I28" s="12" t="s">
        <v>93</v>
      </c>
      <c r="J28" s="18" t="s">
        <v>94</v>
      </c>
      <c r="K28" s="11" t="s">
        <v>94</v>
      </c>
      <c r="L28" s="22"/>
      <c r="M28" s="11"/>
      <c r="N28" s="11"/>
      <c r="O28" s="27"/>
      <c r="P28" s="11"/>
      <c r="Q28" s="11"/>
      <c r="R28" s="11"/>
      <c r="S28" s="11"/>
      <c r="T28" s="11"/>
      <c r="U28" s="11"/>
    </row>
    <row r="29" s="2" customFormat="1" customHeight="1" spans="1:21">
      <c r="A29" s="10">
        <v>25</v>
      </c>
      <c r="B29" s="11" t="s">
        <v>23</v>
      </c>
      <c r="C29" s="11" t="s">
        <v>75</v>
      </c>
      <c r="D29" s="11" t="s">
        <v>69</v>
      </c>
      <c r="E29" s="11">
        <v>35.6</v>
      </c>
      <c r="F29" s="18" t="s">
        <v>66</v>
      </c>
      <c r="G29" s="18" t="s">
        <v>96</v>
      </c>
      <c r="H29" s="12" t="s">
        <v>17</v>
      </c>
      <c r="I29" s="12" t="s">
        <v>93</v>
      </c>
      <c r="J29" s="18" t="s">
        <v>94</v>
      </c>
      <c r="K29" s="11" t="s">
        <v>94</v>
      </c>
      <c r="L29" s="22"/>
      <c r="M29" s="11"/>
      <c r="N29" s="11"/>
      <c r="O29" s="27"/>
      <c r="P29" s="11"/>
      <c r="Q29" s="11"/>
      <c r="R29" s="11"/>
      <c r="S29" s="11"/>
      <c r="T29" s="11"/>
      <c r="U29" s="11"/>
    </row>
    <row r="30" s="2" customFormat="1" customHeight="1" spans="1:21">
      <c r="A30" s="10">
        <v>26</v>
      </c>
      <c r="B30" s="11" t="s">
        <v>23</v>
      </c>
      <c r="C30" s="11" t="s">
        <v>75</v>
      </c>
      <c r="D30" s="11" t="s">
        <v>69</v>
      </c>
      <c r="E30" s="11">
        <v>31.1</v>
      </c>
      <c r="F30" s="12" t="s">
        <v>66</v>
      </c>
      <c r="G30" s="12" t="s">
        <v>97</v>
      </c>
      <c r="H30" s="12" t="s">
        <v>17</v>
      </c>
      <c r="I30" s="12" t="s">
        <v>93</v>
      </c>
      <c r="J30" s="12" t="s">
        <v>94</v>
      </c>
      <c r="K30" s="11" t="s">
        <v>94</v>
      </c>
      <c r="L30" s="22"/>
      <c r="M30" s="11"/>
      <c r="N30" s="11"/>
      <c r="O30" s="27"/>
      <c r="P30" s="11"/>
      <c r="Q30" s="11"/>
      <c r="R30" s="11"/>
      <c r="S30" s="11"/>
      <c r="T30" s="11"/>
      <c r="U30" s="11"/>
    </row>
    <row r="31" s="2" customFormat="1" customHeight="1" spans="1:21">
      <c r="A31" s="10">
        <v>27</v>
      </c>
      <c r="B31" s="11" t="s">
        <v>23</v>
      </c>
      <c r="C31" s="19" t="s">
        <v>75</v>
      </c>
      <c r="D31" s="11" t="s">
        <v>69</v>
      </c>
      <c r="E31" s="12">
        <v>30</v>
      </c>
      <c r="F31" s="15" t="s">
        <v>98</v>
      </c>
      <c r="G31" s="12" t="s">
        <v>99</v>
      </c>
      <c r="H31" s="12" t="s">
        <v>17</v>
      </c>
      <c r="I31" s="12" t="s">
        <v>62</v>
      </c>
      <c r="J31" s="12" t="s">
        <v>100</v>
      </c>
      <c r="K31" s="12" t="s">
        <v>100</v>
      </c>
      <c r="L31" s="11" t="s">
        <v>101</v>
      </c>
      <c r="M31" s="12">
        <v>5</v>
      </c>
      <c r="N31" s="11" t="s">
        <v>69</v>
      </c>
      <c r="O31" s="27"/>
      <c r="P31" s="11">
        <v>5</v>
      </c>
      <c r="Q31" s="11"/>
      <c r="R31" s="11"/>
      <c r="S31" s="11"/>
      <c r="T31" s="11"/>
      <c r="U31" s="11"/>
    </row>
    <row r="32" s="2" customFormat="1" customHeight="1" spans="1:21">
      <c r="A32" s="10">
        <v>28</v>
      </c>
      <c r="B32" s="11" t="s">
        <v>23</v>
      </c>
      <c r="C32" s="19" t="s">
        <v>75</v>
      </c>
      <c r="D32" s="11" t="s">
        <v>69</v>
      </c>
      <c r="E32" s="12">
        <v>30</v>
      </c>
      <c r="F32" s="15" t="s">
        <v>98</v>
      </c>
      <c r="G32" s="12" t="s">
        <v>99</v>
      </c>
      <c r="H32" s="12" t="s">
        <v>17</v>
      </c>
      <c r="I32" s="12" t="s">
        <v>102</v>
      </c>
      <c r="J32" s="12" t="s">
        <v>103</v>
      </c>
      <c r="K32" s="12" t="s">
        <v>103</v>
      </c>
      <c r="L32" s="11"/>
      <c r="M32" s="12"/>
      <c r="N32" s="11"/>
      <c r="O32" s="27"/>
      <c r="P32" s="11"/>
      <c r="Q32" s="11"/>
      <c r="R32" s="11"/>
      <c r="S32" s="11"/>
      <c r="T32" s="11"/>
      <c r="U32" s="11"/>
    </row>
    <row r="33" s="2" customFormat="1" customHeight="1" spans="1:21">
      <c r="A33" s="10">
        <v>29</v>
      </c>
      <c r="B33" s="11" t="s">
        <v>23</v>
      </c>
      <c r="C33" s="19" t="s">
        <v>75</v>
      </c>
      <c r="D33" s="11" t="s">
        <v>69</v>
      </c>
      <c r="E33" s="12">
        <v>20</v>
      </c>
      <c r="F33" s="15" t="s">
        <v>104</v>
      </c>
      <c r="G33" s="12" t="s">
        <v>105</v>
      </c>
      <c r="H33" s="12" t="s">
        <v>17</v>
      </c>
      <c r="I33" s="12" t="s">
        <v>71</v>
      </c>
      <c r="J33" s="12" t="s">
        <v>106</v>
      </c>
      <c r="K33" s="12" t="s">
        <v>106</v>
      </c>
      <c r="L33" s="11"/>
      <c r="M33" s="12"/>
      <c r="N33" s="11"/>
      <c r="O33" s="27"/>
      <c r="P33" s="11"/>
      <c r="Q33" s="11"/>
      <c r="R33" s="11"/>
      <c r="S33" s="11"/>
      <c r="T33" s="11"/>
      <c r="U33" s="11"/>
    </row>
    <row r="34" s="2" customFormat="1" customHeight="1" spans="1:21">
      <c r="A34" s="10">
        <v>30</v>
      </c>
      <c r="B34" s="11" t="s">
        <v>23</v>
      </c>
      <c r="C34" s="19" t="s">
        <v>75</v>
      </c>
      <c r="D34" s="11" t="s">
        <v>69</v>
      </c>
      <c r="E34" s="12">
        <v>20</v>
      </c>
      <c r="F34" s="15" t="s">
        <v>36</v>
      </c>
      <c r="G34" s="12" t="s">
        <v>107</v>
      </c>
      <c r="H34" s="12" t="s">
        <v>17</v>
      </c>
      <c r="I34" s="12" t="s">
        <v>71</v>
      </c>
      <c r="J34" s="12" t="s">
        <v>108</v>
      </c>
      <c r="K34" s="12" t="s">
        <v>108</v>
      </c>
      <c r="L34" s="11"/>
      <c r="M34" s="12"/>
      <c r="N34" s="11"/>
      <c r="O34" s="27"/>
      <c r="P34" s="11"/>
      <c r="Q34" s="11"/>
      <c r="R34" s="11"/>
      <c r="S34" s="11"/>
      <c r="T34" s="11"/>
      <c r="U34" s="11"/>
    </row>
    <row r="35" s="2" customFormat="1" customHeight="1" spans="1:21">
      <c r="A35" s="10">
        <v>31</v>
      </c>
      <c r="B35" s="11" t="s">
        <v>23</v>
      </c>
      <c r="C35" s="19" t="s">
        <v>75</v>
      </c>
      <c r="D35" s="11" t="s">
        <v>69</v>
      </c>
      <c r="E35" s="12">
        <v>10</v>
      </c>
      <c r="F35" s="15" t="s">
        <v>36</v>
      </c>
      <c r="G35" s="12" t="s">
        <v>107</v>
      </c>
      <c r="H35" s="12" t="s">
        <v>17</v>
      </c>
      <c r="I35" s="12" t="s">
        <v>71</v>
      </c>
      <c r="J35" s="12" t="s">
        <v>109</v>
      </c>
      <c r="K35" s="12" t="s">
        <v>109</v>
      </c>
      <c r="L35" s="11"/>
      <c r="M35" s="12"/>
      <c r="N35" s="11"/>
      <c r="O35" s="27"/>
      <c r="P35" s="11"/>
      <c r="Q35" s="11"/>
      <c r="R35" s="11"/>
      <c r="S35" s="11"/>
      <c r="T35" s="11"/>
      <c r="U35" s="11"/>
    </row>
    <row r="36" s="2" customFormat="1" customHeight="1" spans="1:21">
      <c r="A36" s="10">
        <v>32</v>
      </c>
      <c r="B36" s="11" t="s">
        <v>23</v>
      </c>
      <c r="C36" s="19" t="s">
        <v>75</v>
      </c>
      <c r="D36" s="11" t="s">
        <v>69</v>
      </c>
      <c r="E36" s="19">
        <v>20</v>
      </c>
      <c r="F36" s="15" t="s">
        <v>36</v>
      </c>
      <c r="G36" s="12" t="s">
        <v>110</v>
      </c>
      <c r="H36" s="12" t="s">
        <v>17</v>
      </c>
      <c r="I36" s="12" t="s">
        <v>62</v>
      </c>
      <c r="J36" s="12" t="s">
        <v>111</v>
      </c>
      <c r="K36" s="12" t="s">
        <v>111</v>
      </c>
      <c r="L36" s="11" t="s">
        <v>101</v>
      </c>
      <c r="M36" s="12">
        <v>5</v>
      </c>
      <c r="N36" s="11" t="s">
        <v>69</v>
      </c>
      <c r="O36" s="27"/>
      <c r="P36" s="11">
        <v>5</v>
      </c>
      <c r="Q36" s="11"/>
      <c r="R36" s="11"/>
      <c r="S36" s="11"/>
      <c r="T36" s="11"/>
      <c r="U36" s="11"/>
    </row>
    <row r="37" s="2" customFormat="1" customHeight="1" spans="1:21">
      <c r="A37" s="10">
        <v>33</v>
      </c>
      <c r="B37" s="11" t="s">
        <v>23</v>
      </c>
      <c r="C37" s="11" t="s">
        <v>75</v>
      </c>
      <c r="D37" s="11" t="s">
        <v>69</v>
      </c>
      <c r="E37" s="11">
        <v>10</v>
      </c>
      <c r="F37" s="15" t="s">
        <v>112</v>
      </c>
      <c r="G37" s="20" t="s">
        <v>113</v>
      </c>
      <c r="H37" s="12" t="s">
        <v>17</v>
      </c>
      <c r="I37" s="12" t="s">
        <v>71</v>
      </c>
      <c r="J37" s="12" t="s">
        <v>114</v>
      </c>
      <c r="K37" s="11" t="s">
        <v>114</v>
      </c>
      <c r="L37" s="11" t="s">
        <v>101</v>
      </c>
      <c r="M37" s="28">
        <v>15</v>
      </c>
      <c r="N37" s="11" t="s">
        <v>69</v>
      </c>
      <c r="O37" s="27"/>
      <c r="P37" s="11">
        <v>15</v>
      </c>
      <c r="Q37" s="11"/>
      <c r="R37" s="11"/>
      <c r="S37" s="11"/>
      <c r="T37" s="11"/>
      <c r="U37" s="11"/>
    </row>
    <row r="38" s="2" customFormat="1" customHeight="1" spans="1:21">
      <c r="A38" s="10">
        <v>34</v>
      </c>
      <c r="B38" s="11" t="s">
        <v>23</v>
      </c>
      <c r="C38" s="19" t="s">
        <v>75</v>
      </c>
      <c r="D38" s="11" t="s">
        <v>69</v>
      </c>
      <c r="E38" s="21">
        <v>5</v>
      </c>
      <c r="F38" s="15" t="s">
        <v>112</v>
      </c>
      <c r="G38" s="20" t="s">
        <v>115</v>
      </c>
      <c r="H38" s="12" t="s">
        <v>17</v>
      </c>
      <c r="I38" s="12" t="s">
        <v>71</v>
      </c>
      <c r="J38" s="12" t="s">
        <v>116</v>
      </c>
      <c r="K38" s="12" t="s">
        <v>116</v>
      </c>
      <c r="L38" s="11"/>
      <c r="M38" s="12"/>
      <c r="N38" s="11"/>
      <c r="O38" s="27"/>
      <c r="P38" s="11"/>
      <c r="Q38" s="11"/>
      <c r="R38" s="11"/>
      <c r="S38" s="11"/>
      <c r="T38" s="11"/>
      <c r="U38" s="11"/>
    </row>
    <row r="39" s="2" customFormat="1" customHeight="1" spans="1:21">
      <c r="A39" s="10">
        <v>35</v>
      </c>
      <c r="B39" s="11" t="s">
        <v>23</v>
      </c>
      <c r="C39" s="19" t="s">
        <v>75</v>
      </c>
      <c r="D39" s="11" t="s">
        <v>69</v>
      </c>
      <c r="E39" s="21">
        <v>24</v>
      </c>
      <c r="F39" s="15" t="s">
        <v>112</v>
      </c>
      <c r="G39" s="20" t="s">
        <v>117</v>
      </c>
      <c r="H39" s="12" t="s">
        <v>17</v>
      </c>
      <c r="I39" s="12" t="s">
        <v>71</v>
      </c>
      <c r="J39" s="12" t="s">
        <v>118</v>
      </c>
      <c r="K39" s="12" t="s">
        <v>118</v>
      </c>
      <c r="L39" s="11"/>
      <c r="M39" s="12"/>
      <c r="N39" s="11"/>
      <c r="O39" s="27"/>
      <c r="P39" s="11"/>
      <c r="Q39" s="11"/>
      <c r="R39" s="11"/>
      <c r="S39" s="11"/>
      <c r="T39" s="11"/>
      <c r="U39" s="11"/>
    </row>
    <row r="40" s="2" customFormat="1" customHeight="1" spans="1:21">
      <c r="A40" s="10">
        <v>36</v>
      </c>
      <c r="B40" s="11" t="s">
        <v>23</v>
      </c>
      <c r="C40" s="19" t="s">
        <v>75</v>
      </c>
      <c r="D40" s="11" t="s">
        <v>69</v>
      </c>
      <c r="E40" s="19">
        <v>9</v>
      </c>
      <c r="F40" s="15" t="s">
        <v>112</v>
      </c>
      <c r="G40" s="20" t="s">
        <v>117</v>
      </c>
      <c r="H40" s="12" t="s">
        <v>17</v>
      </c>
      <c r="I40" s="12" t="s">
        <v>71</v>
      </c>
      <c r="J40" s="12" t="s">
        <v>119</v>
      </c>
      <c r="K40" s="12" t="s">
        <v>119</v>
      </c>
      <c r="L40" s="11"/>
      <c r="M40" s="12"/>
      <c r="N40" s="11"/>
      <c r="O40" s="27"/>
      <c r="P40" s="11"/>
      <c r="Q40" s="11"/>
      <c r="R40" s="11"/>
      <c r="S40" s="11"/>
      <c r="T40" s="11"/>
      <c r="U40" s="11"/>
    </row>
    <row r="41" s="2" customFormat="1" customHeight="1" spans="1:21">
      <c r="A41" s="10">
        <v>37</v>
      </c>
      <c r="B41" s="11" t="s">
        <v>23</v>
      </c>
      <c r="C41" s="19" t="s">
        <v>75</v>
      </c>
      <c r="D41" s="11" t="s">
        <v>69</v>
      </c>
      <c r="E41" s="21">
        <v>12</v>
      </c>
      <c r="F41" s="15" t="s">
        <v>112</v>
      </c>
      <c r="G41" s="20" t="s">
        <v>117</v>
      </c>
      <c r="H41" s="12" t="s">
        <v>17</v>
      </c>
      <c r="I41" s="12" t="s">
        <v>62</v>
      </c>
      <c r="J41" s="20" t="s">
        <v>120</v>
      </c>
      <c r="K41" s="12" t="s">
        <v>120</v>
      </c>
      <c r="L41" s="11"/>
      <c r="M41" s="12"/>
      <c r="N41" s="11"/>
      <c r="O41" s="27"/>
      <c r="P41" s="11"/>
      <c r="Q41" s="11"/>
      <c r="R41" s="11"/>
      <c r="S41" s="11"/>
      <c r="T41" s="11"/>
      <c r="U41" s="11"/>
    </row>
    <row r="42" s="2" customFormat="1" customHeight="1" spans="1:21">
      <c r="A42" s="10">
        <v>38</v>
      </c>
      <c r="B42" s="11" t="s">
        <v>23</v>
      </c>
      <c r="C42" s="19" t="s">
        <v>75</v>
      </c>
      <c r="D42" s="11" t="s">
        <v>69</v>
      </c>
      <c r="E42" s="21">
        <v>5</v>
      </c>
      <c r="F42" s="15" t="s">
        <v>44</v>
      </c>
      <c r="G42" s="20" t="s">
        <v>121</v>
      </c>
      <c r="H42" s="12" t="s">
        <v>17</v>
      </c>
      <c r="I42" s="12" t="s">
        <v>82</v>
      </c>
      <c r="J42" s="12" t="s">
        <v>122</v>
      </c>
      <c r="K42" s="12" t="s">
        <v>122</v>
      </c>
      <c r="L42" s="11"/>
      <c r="M42" s="12"/>
      <c r="N42" s="11"/>
      <c r="O42" s="27"/>
      <c r="P42" s="11"/>
      <c r="Q42" s="11"/>
      <c r="R42" s="11"/>
      <c r="S42" s="11"/>
      <c r="T42" s="11"/>
      <c r="U42" s="11"/>
    </row>
    <row r="43" s="2" customFormat="1" customHeight="1" spans="1:21">
      <c r="A43" s="10">
        <v>39</v>
      </c>
      <c r="B43" s="11" t="s">
        <v>23</v>
      </c>
      <c r="C43" s="22" t="s">
        <v>75</v>
      </c>
      <c r="D43" s="11" t="s">
        <v>69</v>
      </c>
      <c r="E43" s="11">
        <v>32</v>
      </c>
      <c r="F43" s="12" t="s">
        <v>44</v>
      </c>
      <c r="G43" s="20" t="s">
        <v>123</v>
      </c>
      <c r="H43" s="12" t="s">
        <v>17</v>
      </c>
      <c r="I43" s="12" t="s">
        <v>71</v>
      </c>
      <c r="J43" s="12" t="s">
        <v>124</v>
      </c>
      <c r="K43" s="11" t="s">
        <v>124</v>
      </c>
      <c r="L43" s="11" t="s">
        <v>125</v>
      </c>
      <c r="M43" s="11">
        <v>20</v>
      </c>
      <c r="N43" s="11" t="s">
        <v>126</v>
      </c>
      <c r="O43" s="27"/>
      <c r="P43" s="11">
        <v>20</v>
      </c>
      <c r="Q43" s="11"/>
      <c r="R43" s="11"/>
      <c r="S43" s="11"/>
      <c r="T43" s="11"/>
      <c r="U43" s="11"/>
    </row>
    <row r="44" s="2" customFormat="1" customHeight="1" spans="1:21">
      <c r="A44" s="10">
        <v>40</v>
      </c>
      <c r="B44" s="11" t="s">
        <v>23</v>
      </c>
      <c r="C44" s="22" t="s">
        <v>75</v>
      </c>
      <c r="D44" s="11" t="s">
        <v>69</v>
      </c>
      <c r="E44" s="16">
        <v>48</v>
      </c>
      <c r="F44" s="12" t="s">
        <v>44</v>
      </c>
      <c r="G44" s="20" t="s">
        <v>127</v>
      </c>
      <c r="H44" s="12" t="s">
        <v>17</v>
      </c>
      <c r="I44" s="12" t="s">
        <v>62</v>
      </c>
      <c r="J44" s="12" t="s">
        <v>128</v>
      </c>
      <c r="K44" s="11" t="s">
        <v>128</v>
      </c>
      <c r="L44" s="22" t="s">
        <v>129</v>
      </c>
      <c r="M44" s="11">
        <v>4</v>
      </c>
      <c r="N44" s="11" t="s">
        <v>126</v>
      </c>
      <c r="O44" s="27"/>
      <c r="P44" s="11"/>
      <c r="Q44" s="11"/>
      <c r="R44" s="11"/>
      <c r="S44" s="11"/>
      <c r="T44" s="11"/>
      <c r="U44" s="11"/>
    </row>
    <row r="45" s="2" customFormat="1" customHeight="1" spans="1:21">
      <c r="A45" s="10">
        <v>41</v>
      </c>
      <c r="B45" s="11" t="s">
        <v>23</v>
      </c>
      <c r="C45" s="22" t="s">
        <v>75</v>
      </c>
      <c r="D45" s="11" t="s">
        <v>69</v>
      </c>
      <c r="E45" s="16">
        <v>15</v>
      </c>
      <c r="F45" s="15" t="s">
        <v>44</v>
      </c>
      <c r="G45" s="20" t="s">
        <v>48</v>
      </c>
      <c r="H45" s="12" t="s">
        <v>17</v>
      </c>
      <c r="I45" s="12" t="s">
        <v>62</v>
      </c>
      <c r="J45" s="20" t="s">
        <v>130</v>
      </c>
      <c r="K45" s="11" t="s">
        <v>130</v>
      </c>
      <c r="L45" s="22" t="s">
        <v>129</v>
      </c>
      <c r="M45" s="11">
        <v>10</v>
      </c>
      <c r="N45" s="11" t="s">
        <v>126</v>
      </c>
      <c r="O45" s="27"/>
      <c r="P45" s="11"/>
      <c r="Q45" s="11"/>
      <c r="R45" s="11"/>
      <c r="S45" s="11"/>
      <c r="T45" s="11"/>
      <c r="U45" s="11"/>
    </row>
    <row r="46" s="2" customFormat="1" customHeight="1" spans="1:21">
      <c r="A46" s="10">
        <v>42</v>
      </c>
      <c r="B46" s="11" t="s">
        <v>23</v>
      </c>
      <c r="C46" s="22" t="s">
        <v>75</v>
      </c>
      <c r="D46" s="11" t="s">
        <v>69</v>
      </c>
      <c r="E46" s="14">
        <v>20</v>
      </c>
      <c r="F46" s="15" t="s">
        <v>79</v>
      </c>
      <c r="G46" s="20" t="s">
        <v>48</v>
      </c>
      <c r="H46" s="12" t="s">
        <v>17</v>
      </c>
      <c r="I46" s="12" t="s">
        <v>71</v>
      </c>
      <c r="J46" s="20" t="s">
        <v>131</v>
      </c>
      <c r="K46" s="11" t="s">
        <v>131</v>
      </c>
      <c r="L46" s="22" t="s">
        <v>129</v>
      </c>
      <c r="M46" s="11">
        <v>16</v>
      </c>
      <c r="N46" s="11" t="s">
        <v>126</v>
      </c>
      <c r="O46" s="27"/>
      <c r="P46" s="11">
        <v>16</v>
      </c>
      <c r="Q46" s="11"/>
      <c r="R46" s="11"/>
      <c r="S46" s="11"/>
      <c r="T46" s="11"/>
      <c r="U46" s="11"/>
    </row>
    <row r="47" s="2" customFormat="1" customHeight="1" spans="1:21">
      <c r="A47" s="10">
        <v>43</v>
      </c>
      <c r="B47" s="11" t="s">
        <v>23</v>
      </c>
      <c r="C47" s="22" t="s">
        <v>75</v>
      </c>
      <c r="D47" s="11" t="s">
        <v>69</v>
      </c>
      <c r="E47" s="12">
        <v>6</v>
      </c>
      <c r="F47" s="15" t="s">
        <v>73</v>
      </c>
      <c r="G47" s="12" t="s">
        <v>132</v>
      </c>
      <c r="H47" s="12" t="s">
        <v>17</v>
      </c>
      <c r="I47" s="12" t="s">
        <v>62</v>
      </c>
      <c r="J47" s="12" t="s">
        <v>133</v>
      </c>
      <c r="K47" s="11" t="s">
        <v>133</v>
      </c>
      <c r="L47" s="22" t="s">
        <v>129</v>
      </c>
      <c r="M47" s="11">
        <v>4</v>
      </c>
      <c r="N47" s="11" t="s">
        <v>126</v>
      </c>
      <c r="O47" s="27"/>
      <c r="P47" s="11">
        <v>4</v>
      </c>
      <c r="Q47" s="11"/>
      <c r="R47" s="11"/>
      <c r="S47" s="11"/>
      <c r="T47" s="11"/>
      <c r="U47" s="11"/>
    </row>
    <row r="48" s="2" customFormat="1" customHeight="1" spans="1:21">
      <c r="A48" s="10">
        <v>44</v>
      </c>
      <c r="B48" s="11" t="s">
        <v>23</v>
      </c>
      <c r="C48" s="22" t="s">
        <v>75</v>
      </c>
      <c r="D48" s="11" t="s">
        <v>69</v>
      </c>
      <c r="E48" s="14">
        <v>4</v>
      </c>
      <c r="F48" s="12" t="s">
        <v>73</v>
      </c>
      <c r="G48" s="12" t="s">
        <v>134</v>
      </c>
      <c r="H48" s="12" t="s">
        <v>17</v>
      </c>
      <c r="I48" s="12" t="s">
        <v>71</v>
      </c>
      <c r="J48" s="20" t="s">
        <v>135</v>
      </c>
      <c r="K48" s="11" t="s">
        <v>135</v>
      </c>
      <c r="L48" s="22" t="s">
        <v>129</v>
      </c>
      <c r="M48" s="11">
        <v>9</v>
      </c>
      <c r="N48" s="11" t="s">
        <v>126</v>
      </c>
      <c r="O48" s="27"/>
      <c r="P48" s="11">
        <v>9</v>
      </c>
      <c r="Q48" s="11"/>
      <c r="R48" s="11"/>
      <c r="S48" s="11"/>
      <c r="T48" s="11"/>
      <c r="U48" s="11"/>
    </row>
    <row r="49" s="2" customFormat="1" customHeight="1" spans="1:21">
      <c r="A49" s="10">
        <v>45</v>
      </c>
      <c r="B49" s="11" t="s">
        <v>23</v>
      </c>
      <c r="C49" s="22" t="s">
        <v>75</v>
      </c>
      <c r="D49" s="11" t="s">
        <v>69</v>
      </c>
      <c r="E49" s="14">
        <v>10</v>
      </c>
      <c r="F49" s="12" t="s">
        <v>136</v>
      </c>
      <c r="G49" s="12" t="s">
        <v>134</v>
      </c>
      <c r="H49" s="12" t="s">
        <v>17</v>
      </c>
      <c r="I49" s="12" t="s">
        <v>62</v>
      </c>
      <c r="J49" s="12" t="s">
        <v>137</v>
      </c>
      <c r="K49" s="11" t="s">
        <v>137</v>
      </c>
      <c r="L49" s="22" t="s">
        <v>129</v>
      </c>
      <c r="M49" s="11">
        <v>4</v>
      </c>
      <c r="N49" s="11" t="s">
        <v>126</v>
      </c>
      <c r="O49" s="27"/>
      <c r="P49" s="11">
        <v>4</v>
      </c>
      <c r="Q49" s="11"/>
      <c r="R49" s="11"/>
      <c r="S49" s="11"/>
      <c r="T49" s="11"/>
      <c r="U49" s="11"/>
    </row>
    <row r="50" s="2" customFormat="1" customHeight="1" spans="1:21">
      <c r="A50" s="10">
        <v>46</v>
      </c>
      <c r="B50" s="11" t="s">
        <v>23</v>
      </c>
      <c r="C50" s="22" t="s">
        <v>75</v>
      </c>
      <c r="D50" s="11" t="s">
        <v>69</v>
      </c>
      <c r="E50" s="14">
        <v>15</v>
      </c>
      <c r="F50" s="15" t="s">
        <v>66</v>
      </c>
      <c r="G50" s="12" t="s">
        <v>138</v>
      </c>
      <c r="H50" s="12" t="s">
        <v>17</v>
      </c>
      <c r="I50" s="12" t="s">
        <v>62</v>
      </c>
      <c r="J50" s="12" t="s">
        <v>139</v>
      </c>
      <c r="K50" s="11" t="s">
        <v>139</v>
      </c>
      <c r="L50" s="22" t="s">
        <v>129</v>
      </c>
      <c r="M50" s="11">
        <v>20</v>
      </c>
      <c r="N50" s="11" t="s">
        <v>126</v>
      </c>
      <c r="O50" s="27"/>
      <c r="P50" s="11">
        <v>20</v>
      </c>
      <c r="Q50" s="11"/>
      <c r="R50" s="11"/>
      <c r="S50" s="11"/>
      <c r="T50" s="11"/>
      <c r="U50" s="11"/>
    </row>
    <row r="51" s="2" customFormat="1" customHeight="1" spans="1:21">
      <c r="A51" s="10">
        <v>47</v>
      </c>
      <c r="B51" s="11" t="s">
        <v>23</v>
      </c>
      <c r="C51" s="22" t="s">
        <v>75</v>
      </c>
      <c r="D51" s="11" t="s">
        <v>69</v>
      </c>
      <c r="E51" s="16">
        <v>10</v>
      </c>
      <c r="F51" s="15" t="s">
        <v>140</v>
      </c>
      <c r="G51" s="12" t="s">
        <v>138</v>
      </c>
      <c r="H51" s="12" t="s">
        <v>17</v>
      </c>
      <c r="I51" s="12" t="s">
        <v>62</v>
      </c>
      <c r="J51" s="12" t="s">
        <v>141</v>
      </c>
      <c r="K51" s="11" t="s">
        <v>141</v>
      </c>
      <c r="L51" s="22" t="s">
        <v>31</v>
      </c>
      <c r="M51" s="11">
        <v>20</v>
      </c>
      <c r="N51" s="11" t="s">
        <v>25</v>
      </c>
      <c r="O51" s="27"/>
      <c r="P51" s="11"/>
      <c r="Q51" s="11"/>
      <c r="R51" s="11"/>
      <c r="S51" s="11"/>
      <c r="T51" s="11"/>
      <c r="U51" s="11"/>
    </row>
    <row r="52" s="2" customFormat="1" customHeight="1" spans="1:21">
      <c r="A52" s="10">
        <v>48</v>
      </c>
      <c r="B52" s="11" t="s">
        <v>23</v>
      </c>
      <c r="C52" s="22" t="s">
        <v>75</v>
      </c>
      <c r="D52" s="11" t="s">
        <v>69</v>
      </c>
      <c r="E52" s="16">
        <v>10</v>
      </c>
      <c r="F52" s="15" t="s">
        <v>140</v>
      </c>
      <c r="G52" s="12" t="s">
        <v>138</v>
      </c>
      <c r="H52" s="12" t="s">
        <v>17</v>
      </c>
      <c r="I52" s="12" t="s">
        <v>62</v>
      </c>
      <c r="J52" s="12" t="s">
        <v>142</v>
      </c>
      <c r="K52" s="11" t="s">
        <v>142</v>
      </c>
      <c r="L52" s="22" t="s">
        <v>31</v>
      </c>
      <c r="M52" s="11">
        <v>7.5</v>
      </c>
      <c r="N52" s="11" t="s">
        <v>25</v>
      </c>
      <c r="O52" s="27"/>
      <c r="P52" s="11"/>
      <c r="Q52" s="11">
        <v>7.5</v>
      </c>
      <c r="R52" s="11"/>
      <c r="S52" s="11"/>
      <c r="T52" s="11"/>
      <c r="U52" s="11"/>
    </row>
    <row r="53" s="2" customFormat="1" customHeight="1" spans="1:21">
      <c r="A53" s="10">
        <v>49</v>
      </c>
      <c r="B53" s="11" t="s">
        <v>23</v>
      </c>
      <c r="C53" s="22" t="s">
        <v>75</v>
      </c>
      <c r="D53" s="11" t="s">
        <v>69</v>
      </c>
      <c r="E53" s="11">
        <v>20</v>
      </c>
      <c r="F53" s="15" t="s">
        <v>143</v>
      </c>
      <c r="G53" s="12" t="s">
        <v>138</v>
      </c>
      <c r="H53" s="12" t="s">
        <v>17</v>
      </c>
      <c r="I53" s="12" t="s">
        <v>62</v>
      </c>
      <c r="J53" s="12" t="s">
        <v>144</v>
      </c>
      <c r="K53" s="11" t="s">
        <v>144</v>
      </c>
      <c r="L53" s="22" t="s">
        <v>31</v>
      </c>
      <c r="M53" s="11">
        <v>3</v>
      </c>
      <c r="N53" s="11" t="s">
        <v>25</v>
      </c>
      <c r="O53" s="27"/>
      <c r="P53" s="11"/>
      <c r="Q53" s="11">
        <v>3</v>
      </c>
      <c r="R53" s="11"/>
      <c r="S53" s="11"/>
      <c r="T53" s="11"/>
      <c r="U53" s="11"/>
    </row>
    <row r="54" customHeight="1" spans="1:21">
      <c r="A54" s="10">
        <v>50</v>
      </c>
      <c r="B54" s="11" t="s">
        <v>23</v>
      </c>
      <c r="C54" s="11" t="s">
        <v>75</v>
      </c>
      <c r="D54" s="11" t="s">
        <v>69</v>
      </c>
      <c r="E54" s="11">
        <v>10</v>
      </c>
      <c r="F54" s="15" t="s">
        <v>140</v>
      </c>
      <c r="G54" s="20" t="s">
        <v>145</v>
      </c>
      <c r="H54" s="12" t="s">
        <v>17</v>
      </c>
      <c r="I54" s="12" t="s">
        <v>62</v>
      </c>
      <c r="J54" s="20" t="s">
        <v>146</v>
      </c>
      <c r="K54" s="11" t="s">
        <v>146</v>
      </c>
      <c r="L54" s="22"/>
      <c r="M54" s="11"/>
      <c r="N54" s="11"/>
      <c r="O54" s="11"/>
      <c r="P54" s="11"/>
      <c r="Q54" s="11"/>
      <c r="R54" s="11"/>
      <c r="S54" s="11"/>
      <c r="T54" s="11"/>
      <c r="U54" s="11"/>
    </row>
    <row r="55" customHeight="1" spans="1:21">
      <c r="A55" s="10">
        <v>51</v>
      </c>
      <c r="B55" s="11" t="s">
        <v>23</v>
      </c>
      <c r="C55" s="11" t="s">
        <v>75</v>
      </c>
      <c r="D55" s="11" t="s">
        <v>69</v>
      </c>
      <c r="E55" s="11">
        <v>10</v>
      </c>
      <c r="F55" s="15" t="s">
        <v>140</v>
      </c>
      <c r="G55" s="20" t="s">
        <v>147</v>
      </c>
      <c r="H55" s="12" t="s">
        <v>17</v>
      </c>
      <c r="I55" s="12" t="s">
        <v>62</v>
      </c>
      <c r="J55" s="20" t="s">
        <v>148</v>
      </c>
      <c r="K55" s="11" t="s">
        <v>148</v>
      </c>
      <c r="L55" s="22"/>
      <c r="M55" s="11"/>
      <c r="N55" s="11"/>
      <c r="O55" s="11"/>
      <c r="P55" s="11"/>
      <c r="Q55" s="11"/>
      <c r="R55" s="11"/>
      <c r="S55" s="11"/>
      <c r="T55" s="11"/>
      <c r="U55" s="11"/>
    </row>
    <row r="56" customHeight="1" spans="1:21">
      <c r="A56" s="10">
        <v>52</v>
      </c>
      <c r="B56" s="11" t="s">
        <v>23</v>
      </c>
      <c r="C56" s="11" t="s">
        <v>75</v>
      </c>
      <c r="D56" s="11" t="s">
        <v>69</v>
      </c>
      <c r="E56" s="11">
        <v>20</v>
      </c>
      <c r="F56" s="15" t="s">
        <v>149</v>
      </c>
      <c r="G56" s="20" t="s">
        <v>147</v>
      </c>
      <c r="H56" s="12" t="s">
        <v>17</v>
      </c>
      <c r="I56" s="12" t="s">
        <v>71</v>
      </c>
      <c r="J56" s="20" t="s">
        <v>150</v>
      </c>
      <c r="K56" s="11" t="s">
        <v>150</v>
      </c>
      <c r="L56" s="22"/>
      <c r="M56" s="11"/>
      <c r="N56" s="11"/>
      <c r="O56" s="11"/>
      <c r="P56" s="11"/>
      <c r="Q56" s="11"/>
      <c r="R56" s="11"/>
      <c r="S56" s="11"/>
      <c r="T56" s="11"/>
      <c r="U56" s="11"/>
    </row>
    <row r="57" customHeight="1" spans="1:21">
      <c r="A57" s="10">
        <v>53</v>
      </c>
      <c r="B57" s="11" t="s">
        <v>23</v>
      </c>
      <c r="C57" s="11" t="s">
        <v>75</v>
      </c>
      <c r="D57" s="11" t="s">
        <v>69</v>
      </c>
      <c r="E57" s="11">
        <v>20</v>
      </c>
      <c r="F57" s="15" t="s">
        <v>143</v>
      </c>
      <c r="G57" s="20" t="s">
        <v>147</v>
      </c>
      <c r="H57" s="12" t="s">
        <v>17</v>
      </c>
      <c r="I57" s="12" t="s">
        <v>71</v>
      </c>
      <c r="J57" s="20" t="s">
        <v>151</v>
      </c>
      <c r="K57" s="11" t="s">
        <v>151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customHeight="1" spans="1:21">
      <c r="A58" s="10">
        <v>54</v>
      </c>
      <c r="B58" s="11" t="s">
        <v>23</v>
      </c>
      <c r="C58" s="11" t="s">
        <v>75</v>
      </c>
      <c r="D58" s="11" t="s">
        <v>69</v>
      </c>
      <c r="E58" s="11">
        <v>5</v>
      </c>
      <c r="F58" s="15" t="s">
        <v>87</v>
      </c>
      <c r="G58" s="20" t="s">
        <v>147</v>
      </c>
      <c r="H58" s="12" t="s">
        <v>17</v>
      </c>
      <c r="I58" s="12" t="s">
        <v>71</v>
      </c>
      <c r="J58" s="20" t="s">
        <v>152</v>
      </c>
      <c r="K58" s="11" t="s">
        <v>152</v>
      </c>
      <c r="L58" s="22"/>
      <c r="M58" s="11"/>
      <c r="N58" s="11"/>
      <c r="O58" s="11"/>
      <c r="P58" s="11"/>
      <c r="Q58" s="11"/>
      <c r="R58" s="11"/>
      <c r="S58" s="11"/>
      <c r="T58" s="11"/>
      <c r="U58" s="11"/>
    </row>
    <row r="59" customHeight="1" spans="1:21">
      <c r="A59" s="10">
        <v>55</v>
      </c>
      <c r="B59" s="11" t="s">
        <v>23</v>
      </c>
      <c r="C59" s="11" t="s">
        <v>75</v>
      </c>
      <c r="D59" s="11" t="s">
        <v>69</v>
      </c>
      <c r="E59" s="11">
        <v>20</v>
      </c>
      <c r="F59" s="15" t="s">
        <v>104</v>
      </c>
      <c r="G59" s="20" t="s">
        <v>153</v>
      </c>
      <c r="H59" s="12" t="s">
        <v>17</v>
      </c>
      <c r="I59" s="12" t="s">
        <v>71</v>
      </c>
      <c r="J59" s="20" t="s">
        <v>154</v>
      </c>
      <c r="K59" s="11" t="s">
        <v>154</v>
      </c>
      <c r="L59" s="22"/>
      <c r="M59" s="11"/>
      <c r="N59" s="11"/>
      <c r="O59" s="11"/>
      <c r="P59" s="27"/>
      <c r="Q59" s="11"/>
      <c r="R59" s="11"/>
      <c r="S59" s="11"/>
      <c r="T59" s="11"/>
      <c r="U59" s="11"/>
    </row>
    <row r="60" customHeight="1" spans="1:21">
      <c r="A60" s="10">
        <v>56</v>
      </c>
      <c r="B60" s="11" t="s">
        <v>23</v>
      </c>
      <c r="C60" s="11" t="s">
        <v>75</v>
      </c>
      <c r="D60" s="11" t="s">
        <v>69</v>
      </c>
      <c r="E60" s="11">
        <v>20</v>
      </c>
      <c r="F60" s="15" t="s">
        <v>155</v>
      </c>
      <c r="G60" s="12" t="s">
        <v>99</v>
      </c>
      <c r="H60" s="12" t="s">
        <v>17</v>
      </c>
      <c r="I60" s="12" t="s">
        <v>71</v>
      </c>
      <c r="J60" s="12" t="s">
        <v>156</v>
      </c>
      <c r="K60" s="11" t="s">
        <v>156</v>
      </c>
      <c r="L60" s="22"/>
      <c r="M60" s="11"/>
      <c r="N60" s="11"/>
      <c r="O60" s="11"/>
      <c r="P60" s="11"/>
      <c r="Q60" s="11"/>
      <c r="R60" s="11"/>
      <c r="S60" s="11"/>
      <c r="T60" s="11"/>
      <c r="U60" s="11"/>
    </row>
    <row r="61" customHeight="1" spans="1:21">
      <c r="A61" s="10">
        <v>57</v>
      </c>
      <c r="B61" s="11" t="s">
        <v>23</v>
      </c>
      <c r="C61" s="11" t="s">
        <v>75</v>
      </c>
      <c r="D61" s="11" t="s">
        <v>69</v>
      </c>
      <c r="E61" s="11">
        <v>20</v>
      </c>
      <c r="F61" s="15" t="s">
        <v>155</v>
      </c>
      <c r="G61" s="20" t="s">
        <v>113</v>
      </c>
      <c r="H61" s="12" t="s">
        <v>17</v>
      </c>
      <c r="I61" s="12" t="s">
        <v>71</v>
      </c>
      <c r="J61" s="20" t="s">
        <v>157</v>
      </c>
      <c r="K61" s="11" t="s">
        <v>157</v>
      </c>
      <c r="L61" s="22"/>
      <c r="M61" s="11"/>
      <c r="N61" s="11"/>
      <c r="O61" s="11"/>
      <c r="P61" s="11"/>
      <c r="Q61" s="11"/>
      <c r="R61" s="11"/>
      <c r="S61" s="11"/>
      <c r="T61" s="11"/>
      <c r="U61" s="11"/>
    </row>
    <row r="62" customHeight="1" spans="1:21">
      <c r="A62" s="10">
        <v>58</v>
      </c>
      <c r="B62" s="11" t="s">
        <v>23</v>
      </c>
      <c r="C62" s="11" t="s">
        <v>75</v>
      </c>
      <c r="D62" s="11" t="s">
        <v>69</v>
      </c>
      <c r="E62" s="11">
        <v>10</v>
      </c>
      <c r="F62" s="15" t="s">
        <v>47</v>
      </c>
      <c r="G62" s="20" t="s">
        <v>113</v>
      </c>
      <c r="H62" s="12" t="s">
        <v>17</v>
      </c>
      <c r="I62" s="12" t="s">
        <v>71</v>
      </c>
      <c r="J62" s="12" t="s">
        <v>158</v>
      </c>
      <c r="K62" s="11" t="s">
        <v>158</v>
      </c>
      <c r="L62" s="22"/>
      <c r="M62" s="11"/>
      <c r="N62" s="11"/>
      <c r="O62" s="11"/>
      <c r="P62" s="11"/>
      <c r="Q62" s="11"/>
      <c r="R62" s="11"/>
      <c r="S62" s="11"/>
      <c r="T62" s="11"/>
      <c r="U62" s="11"/>
    </row>
    <row r="63" customHeight="1" spans="1:21">
      <c r="A63" s="10">
        <v>59</v>
      </c>
      <c r="B63" s="11" t="s">
        <v>23</v>
      </c>
      <c r="C63" s="11" t="s">
        <v>75</v>
      </c>
      <c r="D63" s="11" t="s">
        <v>69</v>
      </c>
      <c r="E63" s="11">
        <v>2</v>
      </c>
      <c r="F63" s="15" t="s">
        <v>40</v>
      </c>
      <c r="G63" s="20" t="s">
        <v>113</v>
      </c>
      <c r="H63" s="12" t="s">
        <v>17</v>
      </c>
      <c r="I63" s="12" t="s">
        <v>62</v>
      </c>
      <c r="J63" s="12" t="s">
        <v>159</v>
      </c>
      <c r="K63" s="11" t="s">
        <v>159</v>
      </c>
      <c r="L63" s="22"/>
      <c r="M63" s="11"/>
      <c r="N63" s="11"/>
      <c r="O63" s="11"/>
      <c r="P63" s="11"/>
      <c r="Q63" s="11"/>
      <c r="R63" s="11"/>
      <c r="S63" s="11"/>
      <c r="T63" s="11"/>
      <c r="U63" s="11"/>
    </row>
    <row r="64" customHeight="1" spans="1:21">
      <c r="A64" s="10">
        <v>60</v>
      </c>
      <c r="B64" s="11" t="s">
        <v>23</v>
      </c>
      <c r="C64" s="11" t="s">
        <v>75</v>
      </c>
      <c r="D64" s="11" t="s">
        <v>69</v>
      </c>
      <c r="E64" s="11">
        <v>8</v>
      </c>
      <c r="F64" s="15" t="s">
        <v>40</v>
      </c>
      <c r="G64" s="20" t="s">
        <v>117</v>
      </c>
      <c r="H64" s="12" t="s">
        <v>17</v>
      </c>
      <c r="I64" s="12" t="s">
        <v>102</v>
      </c>
      <c r="J64" s="20" t="s">
        <v>160</v>
      </c>
      <c r="K64" s="11" t="s">
        <v>160</v>
      </c>
      <c r="L64" s="22"/>
      <c r="M64" s="11"/>
      <c r="N64" s="11"/>
      <c r="O64" s="11"/>
      <c r="P64" s="11"/>
      <c r="Q64" s="11"/>
      <c r="R64" s="11"/>
      <c r="S64" s="11"/>
      <c r="T64" s="11"/>
      <c r="U64" s="11"/>
    </row>
    <row r="65" customHeight="1" spans="1:21">
      <c r="A65" s="10">
        <v>61</v>
      </c>
      <c r="B65" s="11" t="s">
        <v>23</v>
      </c>
      <c r="C65" s="11" t="s">
        <v>75</v>
      </c>
      <c r="D65" s="11" t="s">
        <v>69</v>
      </c>
      <c r="E65" s="11">
        <v>6</v>
      </c>
      <c r="F65" s="12" t="s">
        <v>161</v>
      </c>
      <c r="G65" s="20" t="s">
        <v>123</v>
      </c>
      <c r="H65" s="12" t="s">
        <v>17</v>
      </c>
      <c r="I65" s="12" t="s">
        <v>71</v>
      </c>
      <c r="J65" s="12" t="s">
        <v>162</v>
      </c>
      <c r="K65" s="11" t="s">
        <v>162</v>
      </c>
      <c r="L65" s="22"/>
      <c r="M65" s="11"/>
      <c r="N65" s="11"/>
      <c r="O65" s="11"/>
      <c r="P65" s="11"/>
      <c r="Q65" s="11"/>
      <c r="R65" s="11"/>
      <c r="S65" s="11"/>
      <c r="T65" s="11"/>
      <c r="U65" s="11"/>
    </row>
    <row r="66" customHeight="1" spans="1:21">
      <c r="A66" s="10">
        <v>62</v>
      </c>
      <c r="B66" s="11" t="s">
        <v>23</v>
      </c>
      <c r="C66" s="11" t="s">
        <v>75</v>
      </c>
      <c r="D66" s="11" t="s">
        <v>69</v>
      </c>
      <c r="E66" s="11">
        <v>8.8</v>
      </c>
      <c r="F66" s="12" t="s">
        <v>36</v>
      </c>
      <c r="G66" s="20" t="s">
        <v>127</v>
      </c>
      <c r="H66" s="12" t="s">
        <v>17</v>
      </c>
      <c r="I66" s="12" t="s">
        <v>62</v>
      </c>
      <c r="J66" s="12" t="s">
        <v>163</v>
      </c>
      <c r="K66" s="11" t="s">
        <v>163</v>
      </c>
      <c r="L66" s="22"/>
      <c r="M66" s="11"/>
      <c r="N66" s="11"/>
      <c r="O66" s="11"/>
      <c r="P66" s="11"/>
      <c r="Q66" s="11"/>
      <c r="R66" s="11"/>
      <c r="S66" s="11"/>
      <c r="T66" s="11"/>
      <c r="U66" s="11"/>
    </row>
    <row r="67" customHeight="1" spans="1:21">
      <c r="A67" s="10">
        <v>63</v>
      </c>
      <c r="B67" s="11" t="s">
        <v>23</v>
      </c>
      <c r="C67" s="11" t="s">
        <v>75</v>
      </c>
      <c r="D67" s="11" t="s">
        <v>69</v>
      </c>
      <c r="E67" s="11">
        <v>2.7</v>
      </c>
      <c r="F67" s="12" t="s">
        <v>36</v>
      </c>
      <c r="G67" s="12" t="s">
        <v>164</v>
      </c>
      <c r="H67" s="12" t="s">
        <v>17</v>
      </c>
      <c r="I67" s="12" t="s">
        <v>102</v>
      </c>
      <c r="J67" s="12" t="s">
        <v>165</v>
      </c>
      <c r="K67" s="11" t="s">
        <v>165</v>
      </c>
      <c r="L67" s="22"/>
      <c r="M67" s="11"/>
      <c r="N67" s="11"/>
      <c r="O67" s="11"/>
      <c r="P67" s="11"/>
      <c r="Q67" s="11"/>
      <c r="R67" s="11"/>
      <c r="S67" s="11"/>
      <c r="T67" s="11"/>
      <c r="U67" s="11"/>
    </row>
    <row r="68" customHeight="1" spans="1:21">
      <c r="A68" s="10">
        <v>64</v>
      </c>
      <c r="B68" s="11" t="s">
        <v>23</v>
      </c>
      <c r="C68" s="11" t="s">
        <v>75</v>
      </c>
      <c r="D68" s="11" t="s">
        <v>69</v>
      </c>
      <c r="E68" s="11">
        <v>0.5</v>
      </c>
      <c r="F68" s="12" t="s">
        <v>36</v>
      </c>
      <c r="G68" s="12" t="s">
        <v>164</v>
      </c>
      <c r="H68" s="12" t="s">
        <v>17</v>
      </c>
      <c r="I68" s="12" t="s">
        <v>71</v>
      </c>
      <c r="J68" s="12" t="s">
        <v>166</v>
      </c>
      <c r="K68" s="11" t="s">
        <v>166</v>
      </c>
      <c r="L68" s="22"/>
      <c r="M68" s="11"/>
      <c r="N68" s="11"/>
      <c r="O68" s="11"/>
      <c r="P68" s="11"/>
      <c r="Q68" s="11"/>
      <c r="R68" s="11"/>
      <c r="S68" s="11"/>
      <c r="T68" s="11"/>
      <c r="U68" s="11"/>
    </row>
    <row r="69" customHeight="1" spans="1:21">
      <c r="A69" s="10">
        <v>65</v>
      </c>
      <c r="B69" s="11" t="s">
        <v>23</v>
      </c>
      <c r="C69" s="11" t="s">
        <v>75</v>
      </c>
      <c r="D69" s="11" t="s">
        <v>69</v>
      </c>
      <c r="E69" s="11">
        <v>7.7</v>
      </c>
      <c r="F69" s="12" t="s">
        <v>36</v>
      </c>
      <c r="G69" s="12" t="s">
        <v>164</v>
      </c>
      <c r="H69" s="12" t="s">
        <v>17</v>
      </c>
      <c r="I69" s="12" t="s">
        <v>71</v>
      </c>
      <c r="J69" s="12" t="s">
        <v>167</v>
      </c>
      <c r="K69" s="11" t="s">
        <v>167</v>
      </c>
      <c r="L69" s="22"/>
      <c r="M69" s="11"/>
      <c r="N69" s="11"/>
      <c r="O69" s="11"/>
      <c r="P69" s="11"/>
      <c r="Q69" s="11"/>
      <c r="R69" s="11"/>
      <c r="S69" s="11"/>
      <c r="T69" s="11"/>
      <c r="U69" s="11"/>
    </row>
    <row r="70" customHeight="1" spans="1:21">
      <c r="A70" s="10">
        <v>66</v>
      </c>
      <c r="B70" s="11" t="s">
        <v>23</v>
      </c>
      <c r="C70" s="11" t="s">
        <v>75</v>
      </c>
      <c r="D70" s="11" t="s">
        <v>69</v>
      </c>
      <c r="E70" s="11">
        <v>0.3</v>
      </c>
      <c r="F70" s="15" t="s">
        <v>36</v>
      </c>
      <c r="G70" s="12" t="s">
        <v>138</v>
      </c>
      <c r="H70" s="12" t="s">
        <v>17</v>
      </c>
      <c r="I70" s="12" t="s">
        <v>71</v>
      </c>
      <c r="J70" s="12" t="s">
        <v>168</v>
      </c>
      <c r="K70" s="11" t="s">
        <v>168</v>
      </c>
      <c r="L70" s="22"/>
      <c r="M70" s="11"/>
      <c r="N70" s="11"/>
      <c r="O70" s="11"/>
      <c r="P70" s="11"/>
      <c r="Q70" s="11"/>
      <c r="R70" s="11"/>
      <c r="S70" s="11"/>
      <c r="T70" s="11"/>
      <c r="U70" s="11"/>
    </row>
    <row r="71" customHeight="1" spans="1:21">
      <c r="A71" s="10">
        <v>67</v>
      </c>
      <c r="B71" s="11" t="s">
        <v>23</v>
      </c>
      <c r="C71" s="11" t="s">
        <v>75</v>
      </c>
      <c r="D71" s="11" t="s">
        <v>69</v>
      </c>
      <c r="E71" s="11">
        <v>5</v>
      </c>
      <c r="F71" s="15" t="s">
        <v>112</v>
      </c>
      <c r="G71" s="12" t="s">
        <v>169</v>
      </c>
      <c r="H71" s="12" t="s">
        <v>17</v>
      </c>
      <c r="I71" s="12" t="s">
        <v>71</v>
      </c>
      <c r="J71" s="12" t="s">
        <v>170</v>
      </c>
      <c r="K71" s="11" t="s">
        <v>170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customHeight="1" spans="1:21">
      <c r="A72" s="10">
        <v>68</v>
      </c>
      <c r="B72" s="11" t="s">
        <v>23</v>
      </c>
      <c r="C72" s="11" t="s">
        <v>75</v>
      </c>
      <c r="D72" s="11" t="s">
        <v>69</v>
      </c>
      <c r="E72" s="11">
        <v>15</v>
      </c>
      <c r="F72" s="15" t="s">
        <v>112</v>
      </c>
      <c r="G72" s="20" t="s">
        <v>145</v>
      </c>
      <c r="H72" s="12" t="s">
        <v>17</v>
      </c>
      <c r="I72" s="12" t="s">
        <v>71</v>
      </c>
      <c r="J72" s="20" t="s">
        <v>171</v>
      </c>
      <c r="K72" s="11" t="s">
        <v>171</v>
      </c>
      <c r="L72" s="22"/>
      <c r="M72" s="11"/>
      <c r="N72" s="11"/>
      <c r="O72" s="11"/>
      <c r="P72" s="11"/>
      <c r="Q72" s="11"/>
      <c r="R72" s="11"/>
      <c r="S72" s="11"/>
      <c r="T72" s="11"/>
      <c r="U72" s="11"/>
    </row>
    <row r="73" customHeight="1" spans="1:21">
      <c r="A73" s="10">
        <v>69</v>
      </c>
      <c r="B73" s="11" t="s">
        <v>23</v>
      </c>
      <c r="C73" s="11" t="s">
        <v>75</v>
      </c>
      <c r="D73" s="11" t="s">
        <v>69</v>
      </c>
      <c r="E73" s="11">
        <v>20</v>
      </c>
      <c r="F73" s="15" t="s">
        <v>81</v>
      </c>
      <c r="G73" s="20" t="s">
        <v>172</v>
      </c>
      <c r="H73" s="12" t="s">
        <v>17</v>
      </c>
      <c r="I73" s="12" t="s">
        <v>71</v>
      </c>
      <c r="J73" s="20" t="s">
        <v>173</v>
      </c>
      <c r="K73" s="11" t="s">
        <v>173</v>
      </c>
      <c r="L73" s="22"/>
      <c r="M73" s="11"/>
      <c r="N73" s="11"/>
      <c r="O73" s="11"/>
      <c r="P73" s="11"/>
      <c r="Q73" s="11"/>
      <c r="R73" s="11"/>
      <c r="S73" s="11"/>
      <c r="T73" s="11"/>
      <c r="U73" s="11"/>
    </row>
    <row r="74" customHeight="1" spans="1:21">
      <c r="A74" s="10">
        <v>70</v>
      </c>
      <c r="B74" s="11" t="s">
        <v>23</v>
      </c>
      <c r="C74" s="11" t="s">
        <v>75</v>
      </c>
      <c r="D74" s="11" t="s">
        <v>69</v>
      </c>
      <c r="E74" s="11">
        <v>16</v>
      </c>
      <c r="F74" s="15" t="s">
        <v>73</v>
      </c>
      <c r="G74" s="12" t="s">
        <v>174</v>
      </c>
      <c r="H74" s="12" t="s">
        <v>17</v>
      </c>
      <c r="I74" s="12" t="s">
        <v>62</v>
      </c>
      <c r="J74" s="12" t="s">
        <v>175</v>
      </c>
      <c r="K74" s="11" t="s">
        <v>175</v>
      </c>
      <c r="L74" s="22"/>
      <c r="M74" s="11"/>
      <c r="N74" s="11"/>
      <c r="O74" s="11"/>
      <c r="P74" s="11"/>
      <c r="Q74" s="11"/>
      <c r="R74" s="11"/>
      <c r="S74" s="11"/>
      <c r="T74" s="11"/>
      <c r="U74" s="11"/>
    </row>
    <row r="75" customHeight="1" spans="1:21">
      <c r="A75" s="10">
        <v>71</v>
      </c>
      <c r="B75" s="11" t="s">
        <v>23</v>
      </c>
      <c r="C75" s="11" t="s">
        <v>75</v>
      </c>
      <c r="D75" s="11" t="s">
        <v>69</v>
      </c>
      <c r="E75" s="11">
        <v>20</v>
      </c>
      <c r="F75" s="15" t="s">
        <v>176</v>
      </c>
      <c r="G75" s="20" t="s">
        <v>177</v>
      </c>
      <c r="H75" s="12" t="s">
        <v>17</v>
      </c>
      <c r="I75" s="12" t="s">
        <v>62</v>
      </c>
      <c r="J75" s="33" t="s">
        <v>178</v>
      </c>
      <c r="K75" s="11" t="s">
        <v>178</v>
      </c>
      <c r="L75" s="22"/>
      <c r="M75" s="11"/>
      <c r="N75" s="11"/>
      <c r="O75" s="11"/>
      <c r="P75" s="11"/>
      <c r="Q75" s="11"/>
      <c r="R75" s="11"/>
      <c r="S75" s="11"/>
      <c r="T75" s="11"/>
      <c r="U75" s="11"/>
    </row>
    <row r="76" customHeight="1" spans="1:21">
      <c r="A76" s="10">
        <v>72</v>
      </c>
      <c r="B76" s="11" t="s">
        <v>23</v>
      </c>
      <c r="C76" s="11" t="s">
        <v>75</v>
      </c>
      <c r="D76" s="11" t="s">
        <v>69</v>
      </c>
      <c r="E76" s="11">
        <v>20</v>
      </c>
      <c r="F76" s="15" t="s">
        <v>149</v>
      </c>
      <c r="G76" s="20" t="s">
        <v>179</v>
      </c>
      <c r="H76" s="12" t="s">
        <v>17</v>
      </c>
      <c r="I76" s="12" t="s">
        <v>71</v>
      </c>
      <c r="J76" s="20" t="s">
        <v>180</v>
      </c>
      <c r="K76" s="11" t="s">
        <v>180</v>
      </c>
      <c r="L76" s="22"/>
      <c r="M76" s="11"/>
      <c r="N76" s="11"/>
      <c r="O76" s="11"/>
      <c r="P76" s="11"/>
      <c r="Q76" s="11"/>
      <c r="R76" s="11"/>
      <c r="S76" s="11"/>
      <c r="T76" s="11"/>
      <c r="U76" s="11"/>
    </row>
    <row r="77" customHeight="1" spans="1:21">
      <c r="A77" s="10">
        <v>73</v>
      </c>
      <c r="B77" s="11" t="s">
        <v>23</v>
      </c>
      <c r="C77" s="11" t="s">
        <v>75</v>
      </c>
      <c r="D77" s="11" t="s">
        <v>69</v>
      </c>
      <c r="E77" s="11">
        <v>20</v>
      </c>
      <c r="F77" s="15" t="s">
        <v>87</v>
      </c>
      <c r="G77" s="20" t="s">
        <v>181</v>
      </c>
      <c r="H77" s="12" t="s">
        <v>17</v>
      </c>
      <c r="I77" s="12" t="s">
        <v>71</v>
      </c>
      <c r="J77" s="33" t="s">
        <v>182</v>
      </c>
      <c r="K77" s="11" t="s">
        <v>182</v>
      </c>
      <c r="L77" s="22"/>
      <c r="M77" s="11"/>
      <c r="N77" s="11"/>
      <c r="O77" s="11"/>
      <c r="P77" s="11"/>
      <c r="Q77" s="11"/>
      <c r="R77" s="11"/>
      <c r="S77" s="11"/>
      <c r="T77" s="11"/>
      <c r="U77" s="11"/>
    </row>
    <row r="78" customHeight="1" spans="1:21">
      <c r="A78" s="10">
        <v>74</v>
      </c>
      <c r="B78" s="11" t="s">
        <v>23</v>
      </c>
      <c r="C78" s="11" t="s">
        <v>75</v>
      </c>
      <c r="D78" s="11" t="s">
        <v>69</v>
      </c>
      <c r="E78" s="11">
        <v>20</v>
      </c>
      <c r="F78" s="15" t="s">
        <v>104</v>
      </c>
      <c r="G78" s="20" t="s">
        <v>183</v>
      </c>
      <c r="H78" s="12" t="s">
        <v>17</v>
      </c>
      <c r="I78" s="12" t="s">
        <v>71</v>
      </c>
      <c r="J78" s="20" t="s">
        <v>184</v>
      </c>
      <c r="K78" s="11" t="s">
        <v>184</v>
      </c>
      <c r="L78" s="22"/>
      <c r="M78" s="11"/>
      <c r="N78" s="11"/>
      <c r="O78" s="11"/>
      <c r="P78" s="11"/>
      <c r="Q78" s="11"/>
      <c r="R78" s="11"/>
      <c r="S78" s="11"/>
      <c r="T78" s="11"/>
      <c r="U78" s="11"/>
    </row>
    <row r="79" customHeight="1" spans="1:21">
      <c r="A79" s="10">
        <v>75</v>
      </c>
      <c r="B79" s="11" t="s">
        <v>23</v>
      </c>
      <c r="C79" s="11" t="s">
        <v>75</v>
      </c>
      <c r="D79" s="11" t="s">
        <v>69</v>
      </c>
      <c r="E79" s="11">
        <v>20</v>
      </c>
      <c r="F79" s="15" t="s">
        <v>47</v>
      </c>
      <c r="G79" s="20" t="s">
        <v>185</v>
      </c>
      <c r="H79" s="12" t="s">
        <v>17</v>
      </c>
      <c r="I79" s="12" t="s">
        <v>71</v>
      </c>
      <c r="J79" s="20" t="s">
        <v>78</v>
      </c>
      <c r="K79" s="11" t="s">
        <v>78</v>
      </c>
      <c r="L79" s="22"/>
      <c r="M79" s="11"/>
      <c r="N79" s="11"/>
      <c r="O79" s="11"/>
      <c r="P79" s="11"/>
      <c r="Q79" s="11"/>
      <c r="R79" s="11"/>
      <c r="S79" s="11"/>
      <c r="T79" s="11"/>
      <c r="U79" s="11"/>
    </row>
    <row r="80" customHeight="1" spans="1:21">
      <c r="A80" s="10">
        <v>76</v>
      </c>
      <c r="B80" s="11" t="s">
        <v>23</v>
      </c>
      <c r="C80" s="11" t="s">
        <v>75</v>
      </c>
      <c r="D80" s="11" t="s">
        <v>69</v>
      </c>
      <c r="E80" s="11">
        <v>20</v>
      </c>
      <c r="F80" s="15" t="s">
        <v>186</v>
      </c>
      <c r="G80" s="20" t="s">
        <v>187</v>
      </c>
      <c r="H80" s="12" t="s">
        <v>17</v>
      </c>
      <c r="I80" s="12" t="s">
        <v>71</v>
      </c>
      <c r="J80" s="20" t="s">
        <v>188</v>
      </c>
      <c r="K80" s="11" t="s">
        <v>188</v>
      </c>
      <c r="L80" s="22"/>
      <c r="M80" s="11"/>
      <c r="N80" s="11"/>
      <c r="O80" s="11"/>
      <c r="P80" s="11"/>
      <c r="Q80" s="11"/>
      <c r="R80" s="11"/>
      <c r="S80" s="11"/>
      <c r="T80" s="11"/>
      <c r="U80" s="11"/>
    </row>
    <row r="81" customHeight="1" spans="1:21">
      <c r="A81" s="10">
        <v>77</v>
      </c>
      <c r="B81" s="11" t="s">
        <v>23</v>
      </c>
      <c r="C81" s="11" t="s">
        <v>75</v>
      </c>
      <c r="D81" s="11" t="s">
        <v>69</v>
      </c>
      <c r="E81" s="11">
        <v>20</v>
      </c>
      <c r="F81" s="15" t="s">
        <v>40</v>
      </c>
      <c r="G81" s="20" t="s">
        <v>187</v>
      </c>
      <c r="H81" s="12" t="s">
        <v>17</v>
      </c>
      <c r="I81" s="12" t="s">
        <v>102</v>
      </c>
      <c r="J81" s="20" t="s">
        <v>189</v>
      </c>
      <c r="K81" s="11" t="s">
        <v>189</v>
      </c>
      <c r="L81" s="22"/>
      <c r="M81" s="11"/>
      <c r="N81" s="11"/>
      <c r="O81" s="11"/>
      <c r="P81" s="11"/>
      <c r="Q81" s="11"/>
      <c r="R81" s="11"/>
      <c r="S81" s="11"/>
      <c r="T81" s="11"/>
      <c r="U81" s="11"/>
    </row>
    <row r="82" customHeight="1" spans="1:21">
      <c r="A82" s="10">
        <v>78</v>
      </c>
      <c r="B82" s="11" t="s">
        <v>23</v>
      </c>
      <c r="C82" s="11" t="s">
        <v>75</v>
      </c>
      <c r="D82" s="11" t="s">
        <v>69</v>
      </c>
      <c r="E82" s="11">
        <v>15</v>
      </c>
      <c r="F82" s="15" t="s">
        <v>81</v>
      </c>
      <c r="G82" s="20" t="s">
        <v>190</v>
      </c>
      <c r="H82" s="12" t="s">
        <v>17</v>
      </c>
      <c r="I82" s="12" t="s">
        <v>62</v>
      </c>
      <c r="J82" s="20" t="s">
        <v>191</v>
      </c>
      <c r="K82" s="11" t="s">
        <v>191</v>
      </c>
      <c r="L82" s="22"/>
      <c r="M82" s="11"/>
      <c r="N82" s="11"/>
      <c r="O82" s="11"/>
      <c r="P82" s="11"/>
      <c r="Q82" s="11"/>
      <c r="R82" s="11"/>
      <c r="S82" s="11"/>
      <c r="T82" s="11"/>
      <c r="U82" s="11"/>
    </row>
    <row r="83" customHeight="1" spans="1:21">
      <c r="A83" s="10">
        <v>79</v>
      </c>
      <c r="B83" s="11" t="s">
        <v>23</v>
      </c>
      <c r="C83" s="11" t="s">
        <v>75</v>
      </c>
      <c r="D83" s="11" t="s">
        <v>69</v>
      </c>
      <c r="E83" s="11">
        <v>3</v>
      </c>
      <c r="F83" s="15" t="s">
        <v>81</v>
      </c>
      <c r="G83" s="20" t="s">
        <v>192</v>
      </c>
      <c r="H83" s="12" t="s">
        <v>17</v>
      </c>
      <c r="I83" s="12" t="s">
        <v>62</v>
      </c>
      <c r="J83" s="20" t="s">
        <v>193</v>
      </c>
      <c r="K83" s="11" t="s">
        <v>193</v>
      </c>
      <c r="L83" s="22"/>
      <c r="M83" s="11"/>
      <c r="N83" s="11"/>
      <c r="O83" s="11"/>
      <c r="P83" s="11"/>
      <c r="Q83" s="11"/>
      <c r="R83" s="11"/>
      <c r="S83" s="11"/>
      <c r="T83" s="11"/>
      <c r="U83" s="11"/>
    </row>
    <row r="84" customHeight="1" spans="1:21">
      <c r="A84" s="10">
        <v>80</v>
      </c>
      <c r="B84" s="11" t="s">
        <v>23</v>
      </c>
      <c r="C84" s="11" t="s">
        <v>75</v>
      </c>
      <c r="D84" s="11" t="s">
        <v>69</v>
      </c>
      <c r="E84" s="11">
        <v>2</v>
      </c>
      <c r="F84" s="15" t="s">
        <v>81</v>
      </c>
      <c r="G84" s="20" t="s">
        <v>192</v>
      </c>
      <c r="H84" s="12" t="s">
        <v>17</v>
      </c>
      <c r="I84" s="12" t="s">
        <v>71</v>
      </c>
      <c r="J84" s="20" t="s">
        <v>194</v>
      </c>
      <c r="K84" s="11" t="s">
        <v>194</v>
      </c>
      <c r="L84" s="22"/>
      <c r="M84" s="11"/>
      <c r="N84" s="11"/>
      <c r="O84" s="11"/>
      <c r="P84" s="11"/>
      <c r="Q84" s="11"/>
      <c r="R84" s="11"/>
      <c r="S84" s="11"/>
      <c r="T84" s="11"/>
      <c r="U84" s="11"/>
    </row>
    <row r="85" customHeight="1" spans="1:21">
      <c r="A85" s="10">
        <v>81</v>
      </c>
      <c r="B85" s="11" t="s">
        <v>23</v>
      </c>
      <c r="C85" s="11" t="s">
        <v>75</v>
      </c>
      <c r="D85" s="11" t="s">
        <v>69</v>
      </c>
      <c r="E85" s="11">
        <v>20</v>
      </c>
      <c r="F85" s="15" t="s">
        <v>76</v>
      </c>
      <c r="G85" s="20" t="s">
        <v>195</v>
      </c>
      <c r="H85" s="12" t="s">
        <v>17</v>
      </c>
      <c r="I85" s="12" t="s">
        <v>62</v>
      </c>
      <c r="J85" s="20" t="s">
        <v>144</v>
      </c>
      <c r="K85" s="11" t="s">
        <v>144</v>
      </c>
      <c r="L85" s="22"/>
      <c r="M85" s="11"/>
      <c r="N85" s="11"/>
      <c r="O85" s="11"/>
      <c r="P85" s="11"/>
      <c r="Q85" s="11"/>
      <c r="R85" s="11"/>
      <c r="S85" s="11"/>
      <c r="T85" s="11"/>
      <c r="U85" s="11"/>
    </row>
    <row r="86" customHeight="1" spans="1:21">
      <c r="A86" s="10">
        <v>82</v>
      </c>
      <c r="B86" s="11" t="s">
        <v>23</v>
      </c>
      <c r="C86" s="11" t="s">
        <v>75</v>
      </c>
      <c r="D86" s="11" t="s">
        <v>69</v>
      </c>
      <c r="E86" s="11">
        <v>15</v>
      </c>
      <c r="F86" s="15" t="s">
        <v>44</v>
      </c>
      <c r="G86" s="20" t="s">
        <v>195</v>
      </c>
      <c r="H86" s="12" t="s">
        <v>17</v>
      </c>
      <c r="I86" s="12" t="s">
        <v>71</v>
      </c>
      <c r="J86" s="20" t="s">
        <v>196</v>
      </c>
      <c r="K86" s="11" t="s">
        <v>196</v>
      </c>
      <c r="L86" s="22"/>
      <c r="M86" s="11"/>
      <c r="N86" s="11"/>
      <c r="O86" s="11"/>
      <c r="P86" s="11"/>
      <c r="Q86" s="11"/>
      <c r="R86" s="11"/>
      <c r="S86" s="11"/>
      <c r="T86" s="11"/>
      <c r="U86" s="11"/>
    </row>
    <row r="87" customHeight="1" spans="1:21">
      <c r="A87" s="10">
        <v>83</v>
      </c>
      <c r="B87" s="11" t="s">
        <v>23</v>
      </c>
      <c r="C87" s="11" t="s">
        <v>75</v>
      </c>
      <c r="D87" s="11" t="s">
        <v>69</v>
      </c>
      <c r="E87" s="11">
        <v>15</v>
      </c>
      <c r="F87" s="15" t="s">
        <v>66</v>
      </c>
      <c r="G87" s="20" t="s">
        <v>195</v>
      </c>
      <c r="H87" s="12" t="s">
        <v>17</v>
      </c>
      <c r="I87" s="12" t="s">
        <v>71</v>
      </c>
      <c r="J87" s="20" t="s">
        <v>197</v>
      </c>
      <c r="K87" s="11" t="s">
        <v>197</v>
      </c>
      <c r="L87" s="22"/>
      <c r="M87" s="11"/>
      <c r="N87" s="11"/>
      <c r="O87" s="11"/>
      <c r="P87" s="11"/>
      <c r="Q87" s="11"/>
      <c r="R87" s="11"/>
      <c r="S87" s="11"/>
      <c r="T87" s="11"/>
      <c r="U87" s="11"/>
    </row>
    <row r="88" customHeight="1" spans="1:21">
      <c r="A88" s="10">
        <v>84</v>
      </c>
      <c r="B88" s="11" t="s">
        <v>23</v>
      </c>
      <c r="C88" s="11" t="s">
        <v>75</v>
      </c>
      <c r="D88" s="11" t="s">
        <v>69</v>
      </c>
      <c r="E88" s="11">
        <v>15</v>
      </c>
      <c r="F88" s="15" t="s">
        <v>66</v>
      </c>
      <c r="G88" s="12" t="s">
        <v>198</v>
      </c>
      <c r="H88" s="12" t="s">
        <v>17</v>
      </c>
      <c r="I88" s="12" t="s">
        <v>62</v>
      </c>
      <c r="J88" s="12" t="s">
        <v>199</v>
      </c>
      <c r="K88" s="11" t="s">
        <v>199</v>
      </c>
      <c r="L88" s="22"/>
      <c r="M88" s="11"/>
      <c r="N88" s="11"/>
      <c r="O88" s="11"/>
      <c r="P88" s="11"/>
      <c r="Q88" s="11"/>
      <c r="R88" s="11"/>
      <c r="S88" s="11"/>
      <c r="T88" s="11"/>
      <c r="U88" s="11"/>
    </row>
    <row r="89" customHeight="1" spans="1:21">
      <c r="A89" s="10">
        <v>85</v>
      </c>
      <c r="B89" s="11" t="s">
        <v>23</v>
      </c>
      <c r="C89" s="11" t="s">
        <v>75</v>
      </c>
      <c r="D89" s="11" t="s">
        <v>69</v>
      </c>
      <c r="E89" s="11">
        <v>20</v>
      </c>
      <c r="F89" s="15" t="s">
        <v>104</v>
      </c>
      <c r="G89" s="12" t="s">
        <v>200</v>
      </c>
      <c r="H89" s="12" t="s">
        <v>17</v>
      </c>
      <c r="I89" s="12" t="s">
        <v>71</v>
      </c>
      <c r="J89" s="12" t="s">
        <v>201</v>
      </c>
      <c r="K89" s="11" t="s">
        <v>201</v>
      </c>
      <c r="L89" s="22"/>
      <c r="M89" s="11"/>
      <c r="N89" s="11"/>
      <c r="O89" s="11"/>
      <c r="P89" s="11"/>
      <c r="Q89" s="11"/>
      <c r="R89" s="11"/>
      <c r="S89" s="11"/>
      <c r="T89" s="11"/>
      <c r="U89" s="11"/>
    </row>
    <row r="90" customHeight="1" spans="1:21">
      <c r="A90" s="10">
        <v>86</v>
      </c>
      <c r="B90" s="11" t="s">
        <v>23</v>
      </c>
      <c r="C90" s="11" t="s">
        <v>75</v>
      </c>
      <c r="D90" s="11" t="s">
        <v>69</v>
      </c>
      <c r="E90" s="11">
        <v>14</v>
      </c>
      <c r="F90" s="15" t="s">
        <v>104</v>
      </c>
      <c r="G90" s="12" t="s">
        <v>202</v>
      </c>
      <c r="H90" s="12" t="s">
        <v>17</v>
      </c>
      <c r="I90" s="12" t="s">
        <v>82</v>
      </c>
      <c r="J90" s="12" t="s">
        <v>203</v>
      </c>
      <c r="K90" s="11" t="s">
        <v>203</v>
      </c>
      <c r="L90" s="22"/>
      <c r="M90" s="11"/>
      <c r="N90" s="11"/>
      <c r="O90" s="11"/>
      <c r="P90" s="11"/>
      <c r="Q90" s="11"/>
      <c r="R90" s="11"/>
      <c r="S90" s="11"/>
      <c r="T90" s="11"/>
      <c r="U90" s="11"/>
    </row>
    <row r="91" customHeight="1" spans="1:21">
      <c r="A91" s="10">
        <v>87</v>
      </c>
      <c r="B91" s="11" t="s">
        <v>23</v>
      </c>
      <c r="C91" s="11" t="s">
        <v>75</v>
      </c>
      <c r="D91" s="11" t="s">
        <v>69</v>
      </c>
      <c r="E91" s="11">
        <v>46</v>
      </c>
      <c r="F91" s="15" t="s">
        <v>104</v>
      </c>
      <c r="G91" s="12" t="s">
        <v>204</v>
      </c>
      <c r="H91" s="12" t="s">
        <v>17</v>
      </c>
      <c r="I91" s="12" t="s">
        <v>62</v>
      </c>
      <c r="J91" s="12" t="s">
        <v>205</v>
      </c>
      <c r="K91" s="11" t="s">
        <v>205</v>
      </c>
      <c r="L91" s="22"/>
      <c r="M91" s="11"/>
      <c r="N91" s="11"/>
      <c r="O91" s="11"/>
      <c r="P91" s="11"/>
      <c r="Q91" s="11"/>
      <c r="R91" s="11"/>
      <c r="S91" s="11"/>
      <c r="T91" s="11"/>
      <c r="U91" s="11"/>
    </row>
    <row r="92" customHeight="1" spans="1:21">
      <c r="A92" s="10">
        <v>88</v>
      </c>
      <c r="B92" s="11" t="s">
        <v>23</v>
      </c>
      <c r="C92" s="11" t="s">
        <v>75</v>
      </c>
      <c r="D92" s="11" t="s">
        <v>69</v>
      </c>
      <c r="E92" s="11">
        <v>15</v>
      </c>
      <c r="F92" s="15" t="s">
        <v>104</v>
      </c>
      <c r="G92" s="12" t="s">
        <v>206</v>
      </c>
      <c r="H92" s="12" t="s">
        <v>17</v>
      </c>
      <c r="I92" s="12" t="s">
        <v>82</v>
      </c>
      <c r="J92" s="12" t="s">
        <v>207</v>
      </c>
      <c r="K92" s="11" t="s">
        <v>207</v>
      </c>
      <c r="L92" s="22"/>
      <c r="M92" s="11"/>
      <c r="N92" s="11"/>
      <c r="O92" s="11"/>
      <c r="P92" s="11"/>
      <c r="Q92" s="11"/>
      <c r="R92" s="11"/>
      <c r="S92" s="11"/>
      <c r="T92" s="11"/>
      <c r="U92" s="11"/>
    </row>
    <row r="93" customHeight="1" spans="1:21">
      <c r="A93" s="10">
        <v>89</v>
      </c>
      <c r="B93" s="11" t="s">
        <v>23</v>
      </c>
      <c r="C93" s="11" t="s">
        <v>75</v>
      </c>
      <c r="D93" s="11" t="s">
        <v>69</v>
      </c>
      <c r="E93" s="11">
        <v>15</v>
      </c>
      <c r="F93" s="15" t="s">
        <v>104</v>
      </c>
      <c r="G93" s="12" t="s">
        <v>208</v>
      </c>
      <c r="H93" s="12" t="s">
        <v>17</v>
      </c>
      <c r="I93" s="12" t="s">
        <v>82</v>
      </c>
      <c r="J93" s="12" t="s">
        <v>209</v>
      </c>
      <c r="K93" s="11" t="s">
        <v>209</v>
      </c>
      <c r="L93" s="22"/>
      <c r="M93" s="11"/>
      <c r="N93" s="11"/>
      <c r="O93" s="11"/>
      <c r="P93" s="11"/>
      <c r="Q93" s="11"/>
      <c r="R93" s="11"/>
      <c r="S93" s="11"/>
      <c r="T93" s="11"/>
      <c r="U93" s="11"/>
    </row>
    <row r="94" customHeight="1" spans="1:21">
      <c r="A94" s="10">
        <v>90</v>
      </c>
      <c r="B94" s="11" t="s">
        <v>23</v>
      </c>
      <c r="C94" s="11" t="s">
        <v>75</v>
      </c>
      <c r="D94" s="11" t="s">
        <v>69</v>
      </c>
      <c r="E94" s="11">
        <v>15</v>
      </c>
      <c r="F94" s="15" t="s">
        <v>104</v>
      </c>
      <c r="G94" s="12" t="s">
        <v>208</v>
      </c>
      <c r="H94" s="12" t="s">
        <v>17</v>
      </c>
      <c r="I94" s="12" t="s">
        <v>62</v>
      </c>
      <c r="J94" s="12" t="s">
        <v>210</v>
      </c>
      <c r="K94" s="11" t="s">
        <v>210</v>
      </c>
      <c r="L94" s="22"/>
      <c r="M94" s="11"/>
      <c r="N94" s="11"/>
      <c r="O94" s="11"/>
      <c r="P94" s="11"/>
      <c r="Q94" s="11"/>
      <c r="R94" s="11"/>
      <c r="S94" s="11"/>
      <c r="T94" s="11"/>
      <c r="U94" s="11"/>
    </row>
    <row r="95" customHeight="1" spans="1:21">
      <c r="A95" s="10">
        <v>91</v>
      </c>
      <c r="B95" s="11" t="s">
        <v>23</v>
      </c>
      <c r="C95" s="11" t="s">
        <v>75</v>
      </c>
      <c r="D95" s="11" t="s">
        <v>69</v>
      </c>
      <c r="E95" s="11">
        <v>15</v>
      </c>
      <c r="F95" s="15" t="s">
        <v>104</v>
      </c>
      <c r="G95" s="20" t="s">
        <v>211</v>
      </c>
      <c r="H95" s="12" t="s">
        <v>17</v>
      </c>
      <c r="I95" s="12" t="s">
        <v>82</v>
      </c>
      <c r="J95" s="20" t="s">
        <v>212</v>
      </c>
      <c r="K95" s="11" t="s">
        <v>212</v>
      </c>
      <c r="L95" s="22"/>
      <c r="M95" s="11"/>
      <c r="N95" s="11"/>
      <c r="O95" s="11"/>
      <c r="P95" s="11"/>
      <c r="Q95" s="11"/>
      <c r="R95" s="11"/>
      <c r="S95" s="11"/>
      <c r="T95" s="11"/>
      <c r="U95" s="11"/>
    </row>
    <row r="96" customHeight="1" spans="1:21">
      <c r="A96" s="10">
        <v>92</v>
      </c>
      <c r="B96" s="11" t="s">
        <v>23</v>
      </c>
      <c r="C96" s="11" t="s">
        <v>75</v>
      </c>
      <c r="D96" s="11" t="s">
        <v>69</v>
      </c>
      <c r="E96" s="11">
        <v>15</v>
      </c>
      <c r="F96" s="15" t="s">
        <v>104</v>
      </c>
      <c r="G96" s="20" t="s">
        <v>213</v>
      </c>
      <c r="H96" s="12" t="s">
        <v>17</v>
      </c>
      <c r="I96" s="12" t="s">
        <v>82</v>
      </c>
      <c r="J96" s="20" t="s">
        <v>214</v>
      </c>
      <c r="K96" s="11" t="s">
        <v>214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customHeight="1" spans="1:21">
      <c r="A97" s="10">
        <v>93</v>
      </c>
      <c r="B97" s="11" t="s">
        <v>23</v>
      </c>
      <c r="C97" s="11" t="s">
        <v>75</v>
      </c>
      <c r="D97" s="11" t="s">
        <v>69</v>
      </c>
      <c r="E97" s="11">
        <v>17</v>
      </c>
      <c r="F97" s="15" t="s">
        <v>104</v>
      </c>
      <c r="G97" s="20" t="s">
        <v>215</v>
      </c>
      <c r="H97" s="12" t="s">
        <v>17</v>
      </c>
      <c r="I97" s="12" t="s">
        <v>62</v>
      </c>
      <c r="J97" s="33" t="s">
        <v>216</v>
      </c>
      <c r="K97" s="11" t="s">
        <v>216</v>
      </c>
      <c r="L97" s="22"/>
      <c r="M97" s="11"/>
      <c r="N97" s="11"/>
      <c r="O97" s="11"/>
      <c r="P97" s="11"/>
      <c r="Q97" s="11"/>
      <c r="R97" s="11"/>
      <c r="S97" s="11"/>
      <c r="T97" s="11"/>
      <c r="U97" s="11"/>
    </row>
    <row r="98" customHeight="1" spans="1:21">
      <c r="A98" s="10">
        <v>94</v>
      </c>
      <c r="B98" s="11" t="s">
        <v>23</v>
      </c>
      <c r="C98" s="11" t="s">
        <v>75</v>
      </c>
      <c r="D98" s="11" t="s">
        <v>69</v>
      </c>
      <c r="E98" s="11">
        <v>15</v>
      </c>
      <c r="F98" s="15" t="s">
        <v>104</v>
      </c>
      <c r="G98" s="20" t="s">
        <v>217</v>
      </c>
      <c r="H98" s="12" t="s">
        <v>17</v>
      </c>
      <c r="I98" s="12" t="s">
        <v>82</v>
      </c>
      <c r="J98" s="12" t="s">
        <v>218</v>
      </c>
      <c r="K98" s="11" t="s">
        <v>218</v>
      </c>
      <c r="L98" s="22"/>
      <c r="M98" s="11"/>
      <c r="N98" s="11"/>
      <c r="O98" s="11"/>
      <c r="P98" s="11"/>
      <c r="Q98" s="11"/>
      <c r="R98" s="11"/>
      <c r="S98" s="11"/>
      <c r="T98" s="11"/>
      <c r="U98" s="11"/>
    </row>
    <row r="99" customHeight="1" spans="1:21">
      <c r="A99" s="10">
        <v>95</v>
      </c>
      <c r="B99" s="11" t="s">
        <v>23</v>
      </c>
      <c r="C99" s="11" t="s">
        <v>75</v>
      </c>
      <c r="D99" s="11" t="s">
        <v>69</v>
      </c>
      <c r="E99" s="11">
        <v>15</v>
      </c>
      <c r="F99" s="15" t="s">
        <v>186</v>
      </c>
      <c r="G99" s="20" t="s">
        <v>217</v>
      </c>
      <c r="H99" s="12" t="s">
        <v>17</v>
      </c>
      <c r="I99" s="12" t="s">
        <v>62</v>
      </c>
      <c r="J99" s="20" t="s">
        <v>144</v>
      </c>
      <c r="K99" s="11" t="s">
        <v>144</v>
      </c>
      <c r="L99" s="22"/>
      <c r="M99" s="11"/>
      <c r="N99" s="11"/>
      <c r="O99" s="11"/>
      <c r="P99" s="11"/>
      <c r="Q99" s="11"/>
      <c r="R99" s="11"/>
      <c r="S99" s="11"/>
      <c r="T99" s="11"/>
      <c r="U99" s="11"/>
    </row>
    <row r="100" customHeight="1" spans="1:21">
      <c r="A100" s="10">
        <v>96</v>
      </c>
      <c r="B100" s="11" t="s">
        <v>23</v>
      </c>
      <c r="C100" s="11" t="s">
        <v>75</v>
      </c>
      <c r="D100" s="11" t="s">
        <v>69</v>
      </c>
      <c r="E100" s="11">
        <v>15</v>
      </c>
      <c r="F100" s="15" t="s">
        <v>186</v>
      </c>
      <c r="G100" s="30" t="s">
        <v>219</v>
      </c>
      <c r="H100" s="12" t="s">
        <v>17</v>
      </c>
      <c r="I100" s="12" t="s">
        <v>82</v>
      </c>
      <c r="J100" s="12" t="s">
        <v>220</v>
      </c>
      <c r="K100" s="11" t="s">
        <v>220</v>
      </c>
      <c r="L100" s="22"/>
      <c r="M100" s="11"/>
      <c r="N100" s="11"/>
      <c r="O100" s="11"/>
      <c r="P100" s="11"/>
      <c r="Q100" s="11"/>
      <c r="R100" s="11"/>
      <c r="S100" s="11"/>
      <c r="T100" s="11"/>
      <c r="U100" s="11"/>
    </row>
    <row r="101" customHeight="1" spans="1:21">
      <c r="A101" s="10">
        <v>97</v>
      </c>
      <c r="B101" s="11" t="s">
        <v>23</v>
      </c>
      <c r="C101" s="11" t="s">
        <v>75</v>
      </c>
      <c r="D101" s="11" t="s">
        <v>69</v>
      </c>
      <c r="E101" s="11">
        <v>15</v>
      </c>
      <c r="F101" s="15" t="s">
        <v>186</v>
      </c>
      <c r="G101" s="20" t="s">
        <v>221</v>
      </c>
      <c r="H101" s="12" t="s">
        <v>17</v>
      </c>
      <c r="I101" s="12" t="s">
        <v>17</v>
      </c>
      <c r="J101" s="20" t="s">
        <v>71</v>
      </c>
      <c r="K101" s="11" t="s">
        <v>71</v>
      </c>
      <c r="L101" s="22"/>
      <c r="M101" s="11"/>
      <c r="N101" s="11"/>
      <c r="O101" s="11"/>
      <c r="P101" s="11"/>
      <c r="Q101" s="11"/>
      <c r="R101" s="11"/>
      <c r="S101" s="11"/>
      <c r="T101" s="11"/>
      <c r="U101" s="11"/>
    </row>
    <row r="102" customHeight="1" spans="1:21">
      <c r="A102" s="10">
        <v>98</v>
      </c>
      <c r="B102" s="11" t="s">
        <v>23</v>
      </c>
      <c r="C102" s="11" t="s">
        <v>75</v>
      </c>
      <c r="D102" s="11" t="s">
        <v>69</v>
      </c>
      <c r="E102" s="11">
        <v>15</v>
      </c>
      <c r="F102" s="12" t="s">
        <v>186</v>
      </c>
      <c r="G102" s="20" t="s">
        <v>222</v>
      </c>
      <c r="H102" s="12" t="s">
        <v>17</v>
      </c>
      <c r="I102" s="12" t="s">
        <v>82</v>
      </c>
      <c r="J102" s="20" t="s">
        <v>223</v>
      </c>
      <c r="K102" s="11" t="s">
        <v>223</v>
      </c>
      <c r="L102" s="22"/>
      <c r="M102" s="11"/>
      <c r="N102" s="11"/>
      <c r="O102" s="11"/>
      <c r="P102" s="11"/>
      <c r="Q102" s="11"/>
      <c r="R102" s="11"/>
      <c r="S102" s="11"/>
      <c r="T102" s="11"/>
      <c r="U102" s="11"/>
    </row>
    <row r="103" customHeight="1" spans="1:21">
      <c r="A103" s="10">
        <v>99</v>
      </c>
      <c r="B103" s="11" t="s">
        <v>23</v>
      </c>
      <c r="C103" s="11" t="s">
        <v>75</v>
      </c>
      <c r="D103" s="11" t="s">
        <v>69</v>
      </c>
      <c r="E103" s="11">
        <v>15</v>
      </c>
      <c r="F103" s="15" t="s">
        <v>186</v>
      </c>
      <c r="G103" s="20" t="s">
        <v>95</v>
      </c>
      <c r="H103" s="12" t="s">
        <v>17</v>
      </c>
      <c r="I103" s="12" t="s">
        <v>17</v>
      </c>
      <c r="J103" s="20" t="s">
        <v>71</v>
      </c>
      <c r="K103" s="11" t="s">
        <v>71</v>
      </c>
      <c r="L103" s="22"/>
      <c r="M103" s="11"/>
      <c r="N103" s="11"/>
      <c r="O103" s="11"/>
      <c r="P103" s="11"/>
      <c r="Q103" s="11"/>
      <c r="R103" s="11"/>
      <c r="S103" s="11"/>
      <c r="T103" s="11"/>
      <c r="U103" s="11"/>
    </row>
    <row r="104" customHeight="1" spans="1:21">
      <c r="A104" s="10">
        <v>100</v>
      </c>
      <c r="B104" s="11" t="s">
        <v>23</v>
      </c>
      <c r="C104" s="11" t="s">
        <v>75</v>
      </c>
      <c r="D104" s="11" t="s">
        <v>69</v>
      </c>
      <c r="E104" s="11">
        <v>15</v>
      </c>
      <c r="F104" s="30" t="s">
        <v>186</v>
      </c>
      <c r="G104" s="30" t="s">
        <v>56</v>
      </c>
      <c r="H104" s="12" t="s">
        <v>17</v>
      </c>
      <c r="I104" s="12" t="s">
        <v>17</v>
      </c>
      <c r="J104" s="12" t="s">
        <v>224</v>
      </c>
      <c r="K104" s="11" t="s">
        <v>224</v>
      </c>
      <c r="L104" s="22"/>
      <c r="M104" s="11"/>
      <c r="N104" s="11"/>
      <c r="O104" s="11"/>
      <c r="P104" s="11"/>
      <c r="Q104" s="11"/>
      <c r="R104" s="11"/>
      <c r="S104" s="11"/>
      <c r="T104" s="11"/>
      <c r="U104" s="11"/>
    </row>
    <row r="105" customHeight="1" spans="1:21">
      <c r="A105" s="10">
        <v>101</v>
      </c>
      <c r="B105" s="11" t="s">
        <v>23</v>
      </c>
      <c r="C105" s="11" t="s">
        <v>75</v>
      </c>
      <c r="D105" s="11" t="s">
        <v>69</v>
      </c>
      <c r="E105" s="11">
        <v>10</v>
      </c>
      <c r="F105" s="30" t="s">
        <v>87</v>
      </c>
      <c r="G105" s="30" t="s">
        <v>225</v>
      </c>
      <c r="H105" s="12" t="s">
        <v>17</v>
      </c>
      <c r="I105" s="12" t="s">
        <v>82</v>
      </c>
      <c r="J105" s="12" t="s">
        <v>226</v>
      </c>
      <c r="K105" s="11" t="s">
        <v>226</v>
      </c>
      <c r="L105" s="22"/>
      <c r="M105" s="11"/>
      <c r="N105" s="11"/>
      <c r="O105" s="11"/>
      <c r="P105" s="11"/>
      <c r="Q105" s="11"/>
      <c r="R105" s="11"/>
      <c r="S105" s="11"/>
      <c r="T105" s="11"/>
      <c r="U105" s="11"/>
    </row>
    <row r="106" customHeight="1" spans="1:21">
      <c r="A106" s="10">
        <v>102</v>
      </c>
      <c r="B106" s="11" t="s">
        <v>23</v>
      </c>
      <c r="C106" s="11" t="s">
        <v>75</v>
      </c>
      <c r="D106" s="11" t="s">
        <v>69</v>
      </c>
      <c r="E106" s="11">
        <v>20</v>
      </c>
      <c r="F106" s="30" t="s">
        <v>47</v>
      </c>
      <c r="G106" s="30" t="s">
        <v>227</v>
      </c>
      <c r="H106" s="12" t="s">
        <v>17</v>
      </c>
      <c r="I106" s="12" t="s">
        <v>71</v>
      </c>
      <c r="J106" s="12" t="s">
        <v>228</v>
      </c>
      <c r="K106" s="11" t="s">
        <v>228</v>
      </c>
      <c r="L106" s="22"/>
      <c r="M106" s="11"/>
      <c r="N106" s="11"/>
      <c r="O106" s="11"/>
      <c r="P106" s="11"/>
      <c r="Q106" s="11"/>
      <c r="R106" s="11"/>
      <c r="S106" s="11"/>
      <c r="T106" s="11"/>
      <c r="U106" s="11"/>
    </row>
    <row r="107" customHeight="1" spans="1:21">
      <c r="A107" s="10">
        <v>103</v>
      </c>
      <c r="B107" s="11" t="s">
        <v>23</v>
      </c>
      <c r="C107" s="11" t="s">
        <v>75</v>
      </c>
      <c r="D107" s="11" t="s">
        <v>69</v>
      </c>
      <c r="E107" s="11">
        <v>7</v>
      </c>
      <c r="F107" s="30" t="s">
        <v>186</v>
      </c>
      <c r="G107" s="30" t="s">
        <v>229</v>
      </c>
      <c r="H107" s="12" t="s">
        <v>17</v>
      </c>
      <c r="I107" s="12" t="s">
        <v>71</v>
      </c>
      <c r="J107" s="30" t="s">
        <v>230</v>
      </c>
      <c r="K107" s="11" t="s">
        <v>230</v>
      </c>
      <c r="L107" s="22"/>
      <c r="M107" s="11"/>
      <c r="N107" s="11"/>
      <c r="O107" s="11"/>
      <c r="P107" s="11"/>
      <c r="Q107" s="11"/>
      <c r="R107" s="11"/>
      <c r="S107" s="11"/>
      <c r="T107" s="11"/>
      <c r="U107" s="11"/>
    </row>
    <row r="108" customHeight="1" spans="1:21">
      <c r="A108" s="10">
        <v>104</v>
      </c>
      <c r="B108" s="11" t="s">
        <v>23</v>
      </c>
      <c r="C108" s="11" t="s">
        <v>75</v>
      </c>
      <c r="D108" s="11" t="s">
        <v>69</v>
      </c>
      <c r="E108" s="11">
        <v>10</v>
      </c>
      <c r="F108" s="31" t="s">
        <v>140</v>
      </c>
      <c r="G108" s="32" t="s">
        <v>90</v>
      </c>
      <c r="H108" s="12" t="s">
        <v>17</v>
      </c>
      <c r="I108" s="12" t="s">
        <v>62</v>
      </c>
      <c r="J108" s="32" t="s">
        <v>231</v>
      </c>
      <c r="K108" s="11" t="s">
        <v>231</v>
      </c>
      <c r="L108" s="22"/>
      <c r="M108" s="11"/>
      <c r="N108" s="11"/>
      <c r="O108" s="11"/>
      <c r="P108" s="11"/>
      <c r="Q108" s="11"/>
      <c r="R108" s="11"/>
      <c r="S108" s="11"/>
      <c r="T108" s="11"/>
      <c r="U108" s="11"/>
    </row>
    <row r="109" customHeight="1" spans="1:21">
      <c r="A109" s="10">
        <v>105</v>
      </c>
      <c r="B109" s="11" t="s">
        <v>23</v>
      </c>
      <c r="C109" s="11" t="s">
        <v>75</v>
      </c>
      <c r="D109" s="11" t="s">
        <v>69</v>
      </c>
      <c r="E109" s="11">
        <v>5</v>
      </c>
      <c r="F109" s="31" t="s">
        <v>76</v>
      </c>
      <c r="G109" s="32" t="s">
        <v>95</v>
      </c>
      <c r="H109" s="12" t="s">
        <v>17</v>
      </c>
      <c r="I109" s="12" t="s">
        <v>62</v>
      </c>
      <c r="J109" s="32" t="s">
        <v>231</v>
      </c>
      <c r="K109" s="11" t="s">
        <v>231</v>
      </c>
      <c r="L109" s="22"/>
      <c r="M109" s="11"/>
      <c r="N109" s="11"/>
      <c r="O109" s="11"/>
      <c r="P109" s="11"/>
      <c r="Q109" s="11"/>
      <c r="R109" s="11"/>
      <c r="S109" s="11"/>
      <c r="T109" s="11"/>
      <c r="U109" s="11"/>
    </row>
    <row r="110" customHeight="1" spans="1:21">
      <c r="A110" s="10">
        <v>106</v>
      </c>
      <c r="B110" s="11" t="s">
        <v>23</v>
      </c>
      <c r="C110" s="11" t="s">
        <v>75</v>
      </c>
      <c r="D110" s="11" t="s">
        <v>69</v>
      </c>
      <c r="E110" s="11">
        <v>8</v>
      </c>
      <c r="F110" s="31" t="s">
        <v>143</v>
      </c>
      <c r="G110" s="18" t="s">
        <v>232</v>
      </c>
      <c r="H110" s="12" t="s">
        <v>17</v>
      </c>
      <c r="I110" s="12" t="s">
        <v>62</v>
      </c>
      <c r="J110" s="13" t="s">
        <v>94</v>
      </c>
      <c r="K110" s="11" t="s">
        <v>94</v>
      </c>
      <c r="L110" s="22"/>
      <c r="M110" s="11"/>
      <c r="N110" s="11"/>
      <c r="O110" s="11"/>
      <c r="P110" s="11"/>
      <c r="Q110" s="11"/>
      <c r="R110" s="11"/>
      <c r="S110" s="11"/>
      <c r="T110" s="11"/>
      <c r="U110" s="11"/>
    </row>
    <row r="111" customHeight="1" spans="1:21">
      <c r="A111" s="10">
        <v>107</v>
      </c>
      <c r="B111" s="11" t="s">
        <v>23</v>
      </c>
      <c r="C111" s="11" t="s">
        <v>75</v>
      </c>
      <c r="D111" s="11" t="s">
        <v>69</v>
      </c>
      <c r="E111" s="11">
        <v>20</v>
      </c>
      <c r="F111" s="31" t="s">
        <v>186</v>
      </c>
      <c r="G111" s="18" t="s">
        <v>233</v>
      </c>
      <c r="H111" s="12" t="s">
        <v>17</v>
      </c>
      <c r="I111" s="12" t="s">
        <v>82</v>
      </c>
      <c r="J111" s="13" t="s">
        <v>234</v>
      </c>
      <c r="K111" s="11" t="s">
        <v>234</v>
      </c>
      <c r="L111" s="22"/>
      <c r="M111" s="11"/>
      <c r="N111" s="11"/>
      <c r="O111" s="11"/>
      <c r="P111" s="11"/>
      <c r="Q111" s="11"/>
      <c r="R111" s="11"/>
      <c r="S111" s="11"/>
      <c r="T111" s="11"/>
      <c r="U111" s="11"/>
    </row>
    <row r="112" customHeight="1" spans="1:21">
      <c r="A112" s="10">
        <v>108</v>
      </c>
      <c r="B112" s="11" t="s">
        <v>23</v>
      </c>
      <c r="C112" s="11" t="s">
        <v>75</v>
      </c>
      <c r="D112" s="11" t="s">
        <v>69</v>
      </c>
      <c r="E112" s="11">
        <v>15</v>
      </c>
      <c r="F112" s="31" t="s">
        <v>73</v>
      </c>
      <c r="G112" s="18" t="s">
        <v>235</v>
      </c>
      <c r="H112" s="12" t="s">
        <v>17</v>
      </c>
      <c r="I112" s="12" t="s">
        <v>71</v>
      </c>
      <c r="J112" s="13" t="s">
        <v>236</v>
      </c>
      <c r="K112" s="11" t="s">
        <v>236</v>
      </c>
      <c r="L112" s="22"/>
      <c r="M112" s="11"/>
      <c r="N112" s="11"/>
      <c r="O112" s="11"/>
      <c r="P112" s="11"/>
      <c r="Q112" s="11"/>
      <c r="R112" s="11"/>
      <c r="S112" s="11"/>
      <c r="T112" s="11"/>
      <c r="U112" s="11"/>
    </row>
    <row r="113" customHeight="1" spans="1:21">
      <c r="A113" s="10">
        <v>109</v>
      </c>
      <c r="B113" s="11" t="s">
        <v>23</v>
      </c>
      <c r="C113" s="11" t="s">
        <v>75</v>
      </c>
      <c r="D113" s="11" t="s">
        <v>69</v>
      </c>
      <c r="E113" s="11">
        <v>20</v>
      </c>
      <c r="F113" s="31" t="s">
        <v>44</v>
      </c>
      <c r="G113" s="18" t="s">
        <v>237</v>
      </c>
      <c r="H113" s="12" t="s">
        <v>17</v>
      </c>
      <c r="I113" s="12" t="s">
        <v>71</v>
      </c>
      <c r="J113" s="13" t="s">
        <v>238</v>
      </c>
      <c r="K113" s="11" t="s">
        <v>238</v>
      </c>
      <c r="L113" s="22"/>
      <c r="M113" s="11"/>
      <c r="N113" s="11"/>
      <c r="O113" s="11"/>
      <c r="P113" s="11"/>
      <c r="Q113" s="11"/>
      <c r="R113" s="11"/>
      <c r="S113" s="11"/>
      <c r="T113" s="11"/>
      <c r="U113" s="11"/>
    </row>
    <row r="114" customHeight="1" spans="1:21">
      <c r="A114" s="10">
        <v>110</v>
      </c>
      <c r="B114" s="11" t="s">
        <v>23</v>
      </c>
      <c r="C114" s="11" t="s">
        <v>75</v>
      </c>
      <c r="D114" s="11" t="s">
        <v>69</v>
      </c>
      <c r="E114" s="11">
        <v>20</v>
      </c>
      <c r="F114" s="31" t="s">
        <v>98</v>
      </c>
      <c r="G114" s="18" t="s">
        <v>239</v>
      </c>
      <c r="H114" s="12" t="s">
        <v>17</v>
      </c>
      <c r="I114" s="12" t="s">
        <v>71</v>
      </c>
      <c r="J114" s="13" t="s">
        <v>240</v>
      </c>
      <c r="K114" s="11" t="s">
        <v>240</v>
      </c>
      <c r="L114" s="22"/>
      <c r="M114" s="11"/>
      <c r="N114" s="11"/>
      <c r="O114" s="11"/>
      <c r="P114" s="11"/>
      <c r="Q114" s="11"/>
      <c r="R114" s="11"/>
      <c r="S114" s="11"/>
      <c r="T114" s="11"/>
      <c r="U114" s="11"/>
    </row>
    <row r="115" customHeight="1" spans="1:21">
      <c r="A115" s="10">
        <v>111</v>
      </c>
      <c r="B115" s="11" t="s">
        <v>23</v>
      </c>
      <c r="C115" s="11" t="s">
        <v>75</v>
      </c>
      <c r="D115" s="11" t="s">
        <v>69</v>
      </c>
      <c r="E115" s="11">
        <v>20</v>
      </c>
      <c r="F115" s="31" t="s">
        <v>98</v>
      </c>
      <c r="G115" s="31" t="s">
        <v>241</v>
      </c>
      <c r="H115" s="12" t="s">
        <v>17</v>
      </c>
      <c r="I115" s="12" t="s">
        <v>71</v>
      </c>
      <c r="J115" s="12" t="s">
        <v>242</v>
      </c>
      <c r="K115" s="11" t="s">
        <v>242</v>
      </c>
      <c r="L115" s="22"/>
      <c r="M115" s="11"/>
      <c r="N115" s="11"/>
      <c r="O115" s="11"/>
      <c r="P115" s="11"/>
      <c r="Q115" s="11"/>
      <c r="R115" s="11"/>
      <c r="S115" s="11"/>
      <c r="T115" s="11"/>
      <c r="U115" s="11"/>
    </row>
    <row r="116" customHeight="1" spans="1:21">
      <c r="A116" s="10">
        <v>112</v>
      </c>
      <c r="B116" s="11" t="s">
        <v>23</v>
      </c>
      <c r="C116" s="11" t="s">
        <v>75</v>
      </c>
      <c r="D116" s="11" t="s">
        <v>69</v>
      </c>
      <c r="E116" s="11">
        <v>20</v>
      </c>
      <c r="F116" s="31" t="s">
        <v>161</v>
      </c>
      <c r="G116" s="31" t="s">
        <v>243</v>
      </c>
      <c r="H116" s="12" t="s">
        <v>244</v>
      </c>
      <c r="I116" s="12" t="s">
        <v>62</v>
      </c>
      <c r="J116" s="12" t="s">
        <v>245</v>
      </c>
      <c r="K116" s="11" t="s">
        <v>245</v>
      </c>
      <c r="L116" s="22"/>
      <c r="M116" s="11"/>
      <c r="N116" s="11"/>
      <c r="O116" s="11"/>
      <c r="P116" s="11"/>
      <c r="Q116" s="11"/>
      <c r="R116" s="11"/>
      <c r="S116" s="11"/>
      <c r="T116" s="11"/>
      <c r="U116" s="11"/>
    </row>
    <row r="117" customHeight="1" spans="1:21">
      <c r="A117" s="10">
        <v>113</v>
      </c>
      <c r="B117" s="11" t="s">
        <v>23</v>
      </c>
      <c r="C117" s="11" t="s">
        <v>75</v>
      </c>
      <c r="D117" s="11" t="s">
        <v>69</v>
      </c>
      <c r="E117" s="11">
        <v>15</v>
      </c>
      <c r="F117" s="31" t="s">
        <v>176</v>
      </c>
      <c r="G117" s="31" t="s">
        <v>246</v>
      </c>
      <c r="H117" s="12" t="s">
        <v>17</v>
      </c>
      <c r="I117" s="12" t="s">
        <v>144</v>
      </c>
      <c r="J117" s="12" t="s">
        <v>247</v>
      </c>
      <c r="K117" s="11" t="s">
        <v>247</v>
      </c>
      <c r="L117" s="22"/>
      <c r="M117" s="11"/>
      <c r="N117" s="11"/>
      <c r="O117" s="11"/>
      <c r="P117" s="11"/>
      <c r="Q117" s="11"/>
      <c r="R117" s="11"/>
      <c r="S117" s="11"/>
      <c r="T117" s="11"/>
      <c r="U117" s="11"/>
    </row>
    <row r="118" customHeight="1" spans="13:13">
      <c r="M118" s="34"/>
    </row>
    <row r="119" customHeight="1" spans="13:13">
      <c r="M119" s="35"/>
    </row>
    <row r="121" customHeight="1" spans="13:13">
      <c r="M121" s="34"/>
    </row>
    <row r="124" customHeight="1" spans="13:13">
      <c r="M124" s="34"/>
    </row>
    <row r="125" customHeight="1" spans="12:12">
      <c r="L125" s="36"/>
    </row>
    <row r="126" customHeight="1" spans="12:12">
      <c r="L126" s="36"/>
    </row>
    <row r="127" customHeight="1" spans="12:12">
      <c r="L127" s="36"/>
    </row>
    <row r="128" customHeight="1" spans="12:16">
      <c r="L128" s="36"/>
      <c r="P128" s="37"/>
    </row>
    <row r="129" customHeight="1" spans="12:12">
      <c r="L129" s="36"/>
    </row>
    <row r="130" customHeight="1" spans="12:13">
      <c r="L130" s="38"/>
      <c r="M130" s="39"/>
    </row>
    <row r="131" customHeight="1" spans="12:16">
      <c r="L131" s="36"/>
      <c r="P131" s="37"/>
    </row>
    <row r="132" customHeight="1" spans="12:12">
      <c r="L132" s="38"/>
    </row>
    <row r="133" customHeight="1" spans="12:12">
      <c r="L133" s="36"/>
    </row>
    <row r="134" customHeight="1" spans="12:12">
      <c r="L134" s="38"/>
    </row>
    <row r="135" customHeight="1" spans="12:13">
      <c r="L135" s="36"/>
      <c r="M135" s="40"/>
    </row>
    <row r="136" customHeight="1" spans="12:13">
      <c r="L136" s="36"/>
      <c r="M136" s="40"/>
    </row>
    <row r="137" customHeight="1" spans="12:13">
      <c r="L137" s="36"/>
      <c r="M137" s="40"/>
    </row>
    <row r="138" customHeight="1" spans="12:13">
      <c r="L138" s="36"/>
      <c r="M138" s="40"/>
    </row>
    <row r="139" customHeight="1" spans="12:13">
      <c r="L139" s="36"/>
      <c r="M139" s="40"/>
    </row>
    <row r="140" customHeight="1" spans="12:13">
      <c r="L140" s="36"/>
      <c r="M140" s="40"/>
    </row>
    <row r="142" customHeight="1" spans="12:13">
      <c r="L142" s="41"/>
      <c r="M142" s="38"/>
    </row>
    <row r="143" customHeight="1" spans="12:13">
      <c r="L143" s="41"/>
      <c r="M143" s="38"/>
    </row>
    <row r="144" customHeight="1" spans="12:13">
      <c r="L144" s="41"/>
      <c r="M144" s="38"/>
    </row>
    <row r="145" customHeight="1" spans="12:13">
      <c r="L145" s="41"/>
      <c r="M145" s="38"/>
    </row>
    <row r="146" customHeight="1" spans="12:13">
      <c r="L146" s="41"/>
      <c r="M146" s="38"/>
    </row>
    <row r="147" customHeight="1" spans="13:13">
      <c r="M147" s="38"/>
    </row>
    <row r="149" customHeight="1" spans="12:12">
      <c r="L149" s="36"/>
    </row>
    <row r="150" customHeight="1" spans="12:12">
      <c r="L150" s="36"/>
    </row>
    <row r="151" customHeight="1" spans="12:12">
      <c r="L151" s="38"/>
    </row>
    <row r="152" customHeight="1" spans="12:13">
      <c r="L152" s="36"/>
      <c r="M152" s="42"/>
    </row>
    <row r="153" customHeight="1" spans="12:13">
      <c r="L153" s="36"/>
      <c r="M153" s="42"/>
    </row>
    <row r="154" customHeight="1" spans="12:13">
      <c r="L154" s="36"/>
      <c r="M154" s="42"/>
    </row>
    <row r="155" customHeight="1" spans="12:13">
      <c r="L155" s="36"/>
      <c r="M155" s="42"/>
    </row>
    <row r="156" customHeight="1" spans="12:13">
      <c r="L156" s="36"/>
      <c r="M156" s="42"/>
    </row>
    <row r="157" customHeight="1" spans="12:13">
      <c r="L157" s="36"/>
      <c r="M157" s="42"/>
    </row>
    <row r="158" customHeight="1" spans="12:13">
      <c r="L158" s="36"/>
      <c r="M158" s="42"/>
    </row>
    <row r="159" customHeight="1" spans="12:13">
      <c r="L159" s="36"/>
      <c r="M159" s="42"/>
    </row>
    <row r="160" customHeight="1" spans="12:12">
      <c r="L160" s="36"/>
    </row>
    <row r="161" customHeight="1" spans="12:13">
      <c r="L161" s="36"/>
      <c r="M161" s="42"/>
    </row>
    <row r="162" customHeight="1" spans="12:13">
      <c r="L162" s="36"/>
      <c r="M162" s="42"/>
    </row>
    <row r="163" customHeight="1" spans="12:13">
      <c r="L163" s="36"/>
      <c r="M163" s="42"/>
    </row>
    <row r="164" customHeight="1" spans="12:13">
      <c r="L164" s="36"/>
      <c r="M164" s="42"/>
    </row>
    <row r="165" customHeight="1" spans="12:13">
      <c r="L165" s="36"/>
      <c r="M165" s="42"/>
    </row>
    <row r="166" customHeight="1" spans="12:13">
      <c r="L166" s="36"/>
      <c r="M166" s="42"/>
    </row>
    <row r="167" customHeight="1" spans="12:13">
      <c r="L167" s="36"/>
      <c r="M167" s="42"/>
    </row>
    <row r="168" customHeight="1" spans="12:13">
      <c r="L168" s="36"/>
      <c r="M168" s="42"/>
    </row>
    <row r="169" customHeight="1" spans="12:13">
      <c r="L169" s="36"/>
      <c r="M169" s="42"/>
    </row>
    <row r="170" customHeight="1" spans="12:13">
      <c r="L170" s="36"/>
      <c r="M170" s="42"/>
    </row>
    <row r="171" customHeight="1" spans="12:13">
      <c r="L171" s="36"/>
      <c r="M171" s="42"/>
    </row>
    <row r="172" customHeight="1" spans="12:13">
      <c r="L172" s="36"/>
      <c r="M172" s="42"/>
    </row>
    <row r="173" customHeight="1" spans="12:13">
      <c r="L173" s="36"/>
      <c r="M173" s="42"/>
    </row>
    <row r="174" customHeight="1" spans="12:13">
      <c r="L174" s="36"/>
      <c r="M174" s="42"/>
    </row>
    <row r="175" customHeight="1" spans="12:13">
      <c r="L175" s="36"/>
      <c r="M175" s="42"/>
    </row>
    <row r="176" customHeight="1" spans="12:13">
      <c r="L176" s="36"/>
      <c r="M176" s="42"/>
    </row>
    <row r="177" customHeight="1" spans="12:13">
      <c r="L177" s="36"/>
      <c r="M177" s="42"/>
    </row>
    <row r="178" customHeight="1" spans="13:13">
      <c r="M178" s="34"/>
    </row>
    <row r="179" customHeight="1" spans="13:13">
      <c r="M179" s="34"/>
    </row>
    <row r="180" customHeight="1" spans="13:13">
      <c r="M180" s="34"/>
    </row>
    <row r="181" customHeight="1" spans="13:13">
      <c r="M181" s="43"/>
    </row>
    <row r="182" customHeight="1" spans="12:13">
      <c r="L182" s="36"/>
      <c r="M182" s="38"/>
    </row>
    <row r="183" customHeight="1" spans="12:13">
      <c r="L183" s="36"/>
      <c r="M183" s="38"/>
    </row>
    <row r="184" customHeight="1" spans="12:13">
      <c r="L184" s="36"/>
      <c r="M184" s="38"/>
    </row>
    <row r="185" customHeight="1" spans="12:13">
      <c r="L185" s="36"/>
      <c r="M185" s="34"/>
    </row>
    <row r="186" customHeight="1" spans="12:13">
      <c r="L186" s="36"/>
      <c r="M186" s="38"/>
    </row>
    <row r="187" customHeight="1" spans="12:13">
      <c r="L187" s="36"/>
      <c r="M187" s="34"/>
    </row>
    <row r="188" customHeight="1" spans="12:13">
      <c r="L188" s="36"/>
      <c r="M188" s="34"/>
    </row>
    <row r="189" customHeight="1" spans="12:13">
      <c r="L189" s="36"/>
      <c r="M189" s="34"/>
    </row>
    <row r="190" customHeight="1" spans="12:13">
      <c r="L190" s="36"/>
      <c r="M190" s="38"/>
    </row>
    <row r="191" customHeight="1" spans="12:13">
      <c r="L191" s="36"/>
      <c r="M191" s="38"/>
    </row>
    <row r="192" customHeight="1" spans="12:13">
      <c r="L192" s="36"/>
      <c r="M192" s="34"/>
    </row>
    <row r="193" customHeight="1" spans="12:13">
      <c r="L193" s="36"/>
      <c r="M193" s="38"/>
    </row>
    <row r="194" customHeight="1" spans="12:13">
      <c r="L194" s="36"/>
      <c r="M194" s="38"/>
    </row>
    <row r="195" customHeight="1" spans="12:13">
      <c r="L195" s="36"/>
      <c r="M195" s="34"/>
    </row>
    <row r="196" customHeight="1" spans="12:13">
      <c r="L196" s="36"/>
      <c r="M196" s="38"/>
    </row>
    <row r="197" customHeight="1" spans="12:13">
      <c r="L197" s="36"/>
      <c r="M197" s="38"/>
    </row>
    <row r="198" customHeight="1" spans="12:16">
      <c r="L198" s="36"/>
      <c r="M198" s="34"/>
      <c r="P198" s="37"/>
    </row>
    <row r="199" customHeight="1" spans="12:13">
      <c r="L199" s="36"/>
      <c r="M199" s="34"/>
    </row>
    <row r="200" customHeight="1" spans="12:13">
      <c r="L200" s="36"/>
      <c r="M200" s="34"/>
    </row>
    <row r="201" customHeight="1" spans="12:13">
      <c r="L201" s="36"/>
      <c r="M201" s="34"/>
    </row>
    <row r="202" customHeight="1" spans="12:13">
      <c r="L202" s="36"/>
      <c r="M202" s="34"/>
    </row>
    <row r="203" customHeight="1" spans="12:13">
      <c r="L203" s="36"/>
      <c r="M203" s="34"/>
    </row>
    <row r="205" customHeight="1" spans="12:16">
      <c r="L205" s="36"/>
      <c r="P205" s="44"/>
    </row>
    <row r="206" customHeight="1" spans="12:16">
      <c r="L206" s="36"/>
      <c r="P206" s="44"/>
    </row>
    <row r="207" customHeight="1" spans="12:16">
      <c r="L207" s="36"/>
      <c r="M207" s="34"/>
      <c r="P207" s="44"/>
    </row>
    <row r="208" customHeight="1" spans="12:16">
      <c r="L208" s="36"/>
      <c r="P208" s="44"/>
    </row>
    <row r="209" customHeight="1" spans="13:13">
      <c r="M209" s="34"/>
    </row>
    <row r="211" customHeight="1" spans="13:17">
      <c r="M211" s="37"/>
      <c r="Q211" s="37"/>
    </row>
    <row r="212" customHeight="1" spans="16:16">
      <c r="P212" s="39"/>
    </row>
  </sheetData>
  <mergeCells count="6">
    <mergeCell ref="A1:T1"/>
    <mergeCell ref="A2:K2"/>
    <mergeCell ref="L2:M2"/>
    <mergeCell ref="O2:R2"/>
    <mergeCell ref="S2:T2"/>
    <mergeCell ref="N2:N3"/>
  </mergeCells>
  <printOptions horizontalCentered="1"/>
  <pageMargins left="0.236111111111111" right="0.0388888888888889" top="0.59" bottom="0.59" header="0.51" footer="0.51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整合资金对应台账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2019-12-03T03:26:00Z</dcterms:created>
  <dcterms:modified xsi:type="dcterms:W3CDTF">2023-10-11T06:31:32Z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2EADF7279ADD4C7D9297EA74A8D5B08C</vt:lpwstr>
  </property>
</Properties>
</file>