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第三批" sheetId="4" r:id="rId1"/>
  </sheets>
  <definedNames>
    <definedName name="_xlnm._FilterDatabase" localSheetId="0" hidden="1">第三批!$4:$47</definedName>
    <definedName name="_xlnm.Print_Titles" localSheetId="0">第三批!$2:$3</definedName>
  </definedNames>
  <calcPr calcId="144525"/>
</workbook>
</file>

<file path=xl/sharedStrings.xml><?xml version="1.0" encoding="utf-8"?>
<sst xmlns="http://schemas.openxmlformats.org/spreadsheetml/2006/main" count="367" uniqueCount="146">
  <si>
    <t>沅陵县2023年第三批财政统筹整合使用涉农资金指标分配下达表</t>
  </si>
  <si>
    <t>振兴领导小组项目下达</t>
  </si>
  <si>
    <t>拨付情况</t>
  </si>
  <si>
    <t>本年专户资金</t>
  </si>
  <si>
    <t>序号</t>
  </si>
  <si>
    <t>项目年度</t>
  </si>
  <si>
    <t>上级资金文号</t>
  </si>
  <si>
    <t>资金级次及类别</t>
  </si>
  <si>
    <t>安排财政涉农资金项目（万元）</t>
  </si>
  <si>
    <t>责任单位</t>
  </si>
  <si>
    <t>实施地点</t>
  </si>
  <si>
    <t>项目类别</t>
  </si>
  <si>
    <t>项目名称</t>
  </si>
  <si>
    <t>项目内容</t>
  </si>
  <si>
    <t>金额</t>
  </si>
  <si>
    <t>对应项目金额</t>
  </si>
  <si>
    <t>支出合计</t>
  </si>
  <si>
    <t>基础设施</t>
  </si>
  <si>
    <t>生产发展</t>
  </si>
  <si>
    <t>支出比率</t>
  </si>
  <si>
    <t>拨入专户</t>
  </si>
  <si>
    <t>专户余额</t>
  </si>
  <si>
    <t>备注</t>
  </si>
  <si>
    <t>2023年度</t>
  </si>
  <si>
    <t>湘财预【2023】191号</t>
  </si>
  <si>
    <t>省级衔接资金</t>
  </si>
  <si>
    <t>县农业
农村局</t>
  </si>
  <si>
    <t>太安社区</t>
  </si>
  <si>
    <t>产业
发展</t>
  </si>
  <si>
    <t>大棚蔬菜基地建设项目</t>
  </si>
  <si>
    <t>第七代高标准大棚蔬菜基地及配套设施建设。</t>
  </si>
  <si>
    <t>全县各乡镇</t>
  </si>
  <si>
    <t>全县蔬菜产业奖补项目</t>
  </si>
  <si>
    <t>对全县蔬菜种植、加工、销售主体进行奖补。按照沅政办发〔2023〕2号文件执行</t>
  </si>
  <si>
    <t>监测户发展产业奖补项目</t>
  </si>
  <si>
    <t>对全县有产业发展能力的监测户产业奖补。</t>
  </si>
  <si>
    <t>县乡村振兴局</t>
  </si>
  <si>
    <t>脱贫户、监测户发展庭院经济奖补</t>
  </si>
  <si>
    <t>新型农业经营主体带农益农奖补项目</t>
  </si>
  <si>
    <t>对全县联农带农富农突出的新型经营主体进行奖补（含全县高粱种植奖补50万元）。</t>
  </si>
  <si>
    <t>湘财预【2023】145号</t>
  </si>
  <si>
    <t>杜家坪乡人民政府</t>
  </si>
  <si>
    <t>杜家坪乡大金坪村</t>
  </si>
  <si>
    <t>产业发展</t>
  </si>
  <si>
    <t>养殖业</t>
  </si>
  <si>
    <t>新建220平方米砖木结构养牛场</t>
  </si>
  <si>
    <t>湘财农指【2023】31号</t>
  </si>
  <si>
    <t>省级整合资金</t>
  </si>
  <si>
    <t>借母溪乡人民政府</t>
  </si>
  <si>
    <t>借母溪乡两岔溪村</t>
  </si>
  <si>
    <t>种植业</t>
  </si>
  <si>
    <t>生态米50亩</t>
  </si>
  <si>
    <t>火场乡人民政府</t>
  </si>
  <si>
    <t>火场乡桃坪界村</t>
  </si>
  <si>
    <t>配套设施</t>
  </si>
  <si>
    <t>八一组新建剁椒成品仓库一座</t>
  </si>
  <si>
    <t>七甲坪镇人民政府</t>
  </si>
  <si>
    <t>七甲坪镇黄岩坝村</t>
  </si>
  <si>
    <t>建设一个种养基地，种养水果等</t>
  </si>
  <si>
    <t>明溪口镇人民政府</t>
  </si>
  <si>
    <t>明溪口镇明溪口村</t>
  </si>
  <si>
    <t>村集体经济</t>
  </si>
  <si>
    <t>村集体经济建设（儿童安全戏水区硬化项目）</t>
  </si>
  <si>
    <t>村集体经济建设（烧烤长栏）</t>
  </si>
  <si>
    <t>明溪口镇梓木坪村</t>
  </si>
  <si>
    <t>蔬菜基地展示馆建设</t>
  </si>
  <si>
    <t>明溪口镇东水溪村</t>
  </si>
  <si>
    <t>杨梅基地建设</t>
  </si>
  <si>
    <t>七甲坪镇万羊山村</t>
  </si>
  <si>
    <t>产业配套</t>
  </si>
  <si>
    <t>万羊山农林开发有限公司加工厂房灾损维修及保坎建设</t>
  </si>
  <si>
    <t>二酉乡人民政府</t>
  </si>
  <si>
    <t>二酉乡茶溪村</t>
  </si>
  <si>
    <t>产业路建设</t>
  </si>
  <si>
    <t>茶叶加工厂建设资金</t>
  </si>
  <si>
    <t>火场乡石家垭村</t>
  </si>
  <si>
    <t>对石家垭村的黄牛养殖产业路整修（塌方维修）及部分硬化（3.8公里），新建堡坎1处，埋设涵管3个</t>
  </si>
  <si>
    <t>梓木坪村</t>
  </si>
  <si>
    <t>种植业基地加工厂大门新建、护栏新建，鱼塘修整</t>
  </si>
  <si>
    <t>荔溪乡人民政府</t>
  </si>
  <si>
    <t>双合村</t>
  </si>
  <si>
    <t>辣椒种植50亩及农副产品生产加工</t>
  </si>
  <si>
    <t>杜家坪乡松溪村</t>
  </si>
  <si>
    <t>茶叶种植新建</t>
  </si>
  <si>
    <t>沅陵县水利局</t>
  </si>
  <si>
    <t>相关乡镇</t>
  </si>
  <si>
    <t>安全饮水及水利设施</t>
  </si>
  <si>
    <t>湘财预【2023】199号</t>
  </si>
  <si>
    <t>交通运输局</t>
  </si>
  <si>
    <t>农村道路建设</t>
  </si>
  <si>
    <t>沅陵镇兰溪口村</t>
  </si>
  <si>
    <t>农村公厕</t>
  </si>
  <si>
    <t>公厕1座</t>
  </si>
  <si>
    <t>湘财农指【2023】23号</t>
  </si>
  <si>
    <t>中央整合资金</t>
  </si>
  <si>
    <t>筲箕湾村、集镇</t>
  </si>
  <si>
    <t>美丽村寨建设</t>
  </si>
  <si>
    <t>筲箕湾集镇及周边村美丽村寨建设</t>
  </si>
  <si>
    <t>筲箕湾镇人民政府</t>
  </si>
  <si>
    <t>筲箕湾镇</t>
  </si>
  <si>
    <t>环境整治</t>
  </si>
  <si>
    <t>打擂台赛</t>
  </si>
  <si>
    <t>借母溪乡</t>
  </si>
  <si>
    <t>深溪口便民服务中心</t>
  </si>
  <si>
    <t>深溪口便民中心</t>
  </si>
  <si>
    <t>入户便道及排水沟建设</t>
  </si>
  <si>
    <t>凉水井镇人民政府</t>
  </si>
  <si>
    <t>金花殿村</t>
  </si>
  <si>
    <t>农田水利</t>
  </si>
  <si>
    <t>滚水坝建设长20米</t>
  </si>
  <si>
    <t>衙司溪村</t>
  </si>
  <si>
    <t>道路建设</t>
  </si>
  <si>
    <t>公路硬化300米</t>
  </si>
  <si>
    <t>松溪桥村</t>
  </si>
  <si>
    <t>机耕道建设200米</t>
  </si>
  <si>
    <t>麻溪铺镇人民政府</t>
  </si>
  <si>
    <t>文家坪村</t>
  </si>
  <si>
    <t>水毁道路及堤坝维修</t>
  </si>
  <si>
    <t>千丘田村</t>
  </si>
  <si>
    <t>7处水毁溪堤维修</t>
  </si>
  <si>
    <t>沅陵镇人民政府</t>
  </si>
  <si>
    <t>馒头咀村</t>
  </si>
  <si>
    <t>道路硬化820米</t>
  </si>
  <si>
    <t>棋坪村</t>
  </si>
  <si>
    <t>公路桥建设</t>
  </si>
  <si>
    <t>人居环境整治</t>
  </si>
  <si>
    <t>早湖村</t>
  </si>
  <si>
    <t>人行便道建设</t>
  </si>
  <si>
    <t>茶溪村</t>
  </si>
  <si>
    <t>桥溪至杨桃溪公路硬化缺口资金</t>
  </si>
  <si>
    <t>血水潭村</t>
  </si>
  <si>
    <t>美丽村寨建设缺口资金</t>
  </si>
  <si>
    <t>田坳村</t>
  </si>
  <si>
    <t>滚水坝建设20米</t>
  </si>
  <si>
    <t>狮子坪村</t>
  </si>
  <si>
    <t>捞溪组公路硬化</t>
  </si>
  <si>
    <t>县农业农村局</t>
  </si>
  <si>
    <t>全县</t>
  </si>
  <si>
    <t>能力
建设</t>
  </si>
  <si>
    <t>2022年沅陵县高素质农民培育和特色产业发展带头人及专业生产及技能服务型人才培训项目</t>
  </si>
  <si>
    <t>主要开展产业发展带头人、专业生产及技能服务型人才培训，其中：种养加技术能手70人，农机作业操作手（植保无人机飞手）70人，脱贫地区特色产业发展带头人210人，专业生产及技能服务型人才140人。</t>
  </si>
  <si>
    <t>人社局</t>
  </si>
  <si>
    <t>相关就业车间</t>
  </si>
  <si>
    <t>就业帮扶</t>
  </si>
  <si>
    <t>帮扶车间补贴</t>
  </si>
  <si>
    <t>创业补贴；物流补贴；稳岗补贴</t>
  </si>
</sst>
</file>

<file path=xl/styles.xml><?xml version="1.0" encoding="utf-8"?>
<styleSheet xmlns="http://schemas.openxmlformats.org/spreadsheetml/2006/main" xmlns:xr9="http://schemas.microsoft.com/office/spreadsheetml/2016/revision9">
  <numFmts count="12">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 numFmtId="178" formatCode="0.00_ "/>
    <numFmt numFmtId="179" formatCode="0.0000_ "/>
    <numFmt numFmtId="180" formatCode="0.000_);[Red]\(0.000\)"/>
    <numFmt numFmtId="181" formatCode="0_ "/>
    <numFmt numFmtId="182" formatCode="0.0000_);[Red]\(0.0000\)"/>
    <numFmt numFmtId="183" formatCode="0.000000_);[Red]\(0.000000\)"/>
  </numFmts>
  <fonts count="31">
    <font>
      <sz val="11"/>
      <color theme="1"/>
      <name val="宋体"/>
      <charset val="134"/>
      <scheme val="minor"/>
    </font>
    <font>
      <b/>
      <sz val="9"/>
      <color theme="1"/>
      <name val="宋体"/>
      <charset val="134"/>
    </font>
    <font>
      <sz val="9"/>
      <color theme="1"/>
      <name val="宋体"/>
      <charset val="134"/>
    </font>
    <font>
      <b/>
      <sz val="18"/>
      <color theme="1"/>
      <name val="华文中宋"/>
      <charset val="134"/>
    </font>
    <font>
      <sz val="9"/>
      <color theme="1"/>
      <name val="宋体"/>
      <charset val="134"/>
      <scheme val="minor"/>
    </font>
    <font>
      <sz val="8"/>
      <color theme="1"/>
      <name val="宋体"/>
      <charset val="134"/>
    </font>
    <font>
      <sz val="10"/>
      <color theme="1"/>
      <name val="宋体"/>
      <charset val="134"/>
    </font>
    <font>
      <sz val="9"/>
      <color theme="1"/>
      <name val="仿宋"/>
      <charset val="134"/>
    </font>
    <font>
      <sz val="8"/>
      <color theme="1"/>
      <name val="宋体"/>
      <charset val="134"/>
      <scheme val="minor"/>
    </font>
    <font>
      <sz val="9"/>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29" fillId="0" borderId="0">
      <alignment vertical="center"/>
    </xf>
    <xf numFmtId="0" fontId="0" fillId="0" borderId="0">
      <alignment vertical="center"/>
    </xf>
    <xf numFmtId="0" fontId="30" fillId="0" borderId="0"/>
    <xf numFmtId="0" fontId="30" fillId="0" borderId="0">
      <alignment vertical="center"/>
    </xf>
    <xf numFmtId="0" fontId="29" fillId="0" borderId="0">
      <alignment vertical="center"/>
    </xf>
    <xf numFmtId="0" fontId="0" fillId="0" borderId="0">
      <alignment vertical="center"/>
    </xf>
    <xf numFmtId="0" fontId="0" fillId="0" borderId="0">
      <alignment vertical="center"/>
    </xf>
    <xf numFmtId="0" fontId="29" fillId="0" borderId="0">
      <alignment vertical="center"/>
    </xf>
    <xf numFmtId="0" fontId="29" fillId="0" borderId="0"/>
    <xf numFmtId="0" fontId="29" fillId="0" borderId="0">
      <alignment vertical="center"/>
    </xf>
    <xf numFmtId="0" fontId="30" fillId="0" borderId="0">
      <alignment vertical="center"/>
    </xf>
  </cellStyleXfs>
  <cellXfs count="55">
    <xf numFmtId="0" fontId="0" fillId="0" borderId="0" xfId="0">
      <alignment vertical="center"/>
    </xf>
    <xf numFmtId="176" fontId="1" fillId="0" borderId="0" xfId="0" applyNumberFormat="1" applyFont="1" applyFill="1" applyBorder="1" applyAlignment="1">
      <alignment horizontal="center" vertical="center" wrapText="1"/>
    </xf>
    <xf numFmtId="176" fontId="2" fillId="0" borderId="0" xfId="0" applyNumberFormat="1" applyFont="1" applyFill="1" applyBorder="1" applyAlignment="1">
      <alignment horizontal="center" vertical="center" wrapText="1"/>
    </xf>
    <xf numFmtId="177" fontId="2" fillId="0" borderId="0" xfId="0" applyNumberFormat="1" applyFont="1" applyFill="1" applyBorder="1" applyAlignment="1">
      <alignment horizontal="center" vertical="center" wrapText="1"/>
    </xf>
    <xf numFmtId="0" fontId="0" fillId="0" borderId="0" xfId="0" applyFont="1" applyFill="1" applyBorder="1" applyAlignment="1">
      <alignment vertical="center"/>
    </xf>
    <xf numFmtId="0" fontId="0" fillId="0" borderId="0" xfId="0" applyFont="1" applyFill="1" applyAlignment="1">
      <alignment vertical="center"/>
    </xf>
    <xf numFmtId="0" fontId="0" fillId="0" borderId="0" xfId="0" applyFont="1">
      <alignment vertical="center"/>
    </xf>
    <xf numFmtId="176" fontId="3" fillId="0" borderId="0"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79" fontId="4" fillId="2"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51" applyFont="1" applyFill="1" applyBorder="1" applyAlignment="1" applyProtection="1">
      <alignment horizontal="center" vertical="center" wrapText="1"/>
      <protection locked="0"/>
    </xf>
    <xf numFmtId="178"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vertical="center" wrapText="1"/>
    </xf>
    <xf numFmtId="0" fontId="4" fillId="2" borderId="1" xfId="54" applyFont="1" applyFill="1" applyBorder="1" applyAlignment="1">
      <alignment horizontal="center" vertical="center" wrapText="1"/>
    </xf>
    <xf numFmtId="180" fontId="2" fillId="0" borderId="0" xfId="0" applyNumberFormat="1" applyFont="1" applyFill="1" applyBorder="1" applyAlignment="1">
      <alignment horizontal="center" vertical="center" wrapText="1"/>
    </xf>
    <xf numFmtId="180" fontId="1" fillId="0" borderId="1" xfId="0" applyNumberFormat="1" applyFont="1" applyFill="1" applyBorder="1" applyAlignment="1">
      <alignment horizontal="center" vertical="center" wrapText="1"/>
    </xf>
    <xf numFmtId="181" fontId="1" fillId="0" borderId="1" xfId="0" applyNumberFormat="1" applyFont="1" applyFill="1" applyBorder="1" applyAlignment="1">
      <alignment horizontal="center" vertical="center" wrapText="1"/>
    </xf>
    <xf numFmtId="182"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82" fontId="2"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176" fontId="4" fillId="0" borderId="1" xfId="49" applyNumberFormat="1" applyFont="1" applyFill="1" applyBorder="1" applyAlignment="1">
      <alignment horizontal="center" vertical="center" wrapText="1"/>
    </xf>
    <xf numFmtId="176" fontId="4" fillId="0" borderId="1" xfId="52" applyNumberFormat="1" applyFont="1" applyFill="1" applyBorder="1" applyAlignment="1">
      <alignment horizontal="center" vertical="center" wrapText="1" shrinkToFit="1"/>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52" applyFont="1" applyFill="1" applyBorder="1" applyAlignment="1">
      <alignment horizontal="center" vertical="center" wrapText="1" shrinkToFit="1"/>
    </xf>
    <xf numFmtId="0" fontId="4" fillId="0" borderId="0" xfId="0" applyFont="1" applyFill="1" applyBorder="1" applyAlignment="1">
      <alignment horizontal="center" vertical="center"/>
    </xf>
    <xf numFmtId="0" fontId="4" fillId="0" borderId="0" xfId="56" applyNumberFormat="1" applyFont="1" applyFill="1" applyBorder="1" applyAlignment="1">
      <alignment horizontal="center" vertical="center" wrapText="1"/>
    </xf>
    <xf numFmtId="182" fontId="2" fillId="0" borderId="0" xfId="0" applyNumberFormat="1" applyFont="1" applyFill="1" applyBorder="1" applyAlignment="1">
      <alignment horizontal="center" vertical="center" wrapText="1"/>
    </xf>
    <xf numFmtId="0" fontId="2" fillId="0" borderId="0" xfId="57"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4" fillId="0" borderId="0" xfId="49" applyFont="1" applyFill="1" applyBorder="1" applyAlignment="1">
      <alignment horizontal="center" vertical="center" wrapText="1"/>
    </xf>
    <xf numFmtId="183" fontId="2"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4" fillId="0" borderId="0" xfId="54" applyFont="1" applyFill="1" applyBorder="1" applyAlignment="1">
      <alignment horizontal="center" vertical="center" wrapText="1"/>
    </xf>
    <xf numFmtId="181" fontId="2" fillId="0" borderId="0" xfId="0" applyNumberFormat="1" applyFont="1" applyFill="1" applyBorder="1" applyAlignment="1">
      <alignment horizontal="center" vertical="center" wrapText="1"/>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xfId="49"/>
    <cellStyle name="常规 9" xfId="50"/>
    <cellStyle name="常规 2 13" xfId="51"/>
    <cellStyle name="常规 6 2 2" xfId="52"/>
    <cellStyle name="常规 55" xfId="53"/>
    <cellStyle name="常规 2 10" xfId="54"/>
    <cellStyle name="常规 17" xfId="55"/>
    <cellStyle name="常规 22" xfId="56"/>
    <cellStyle name="常规 2" xfId="57"/>
    <cellStyle name="常规 3" xfId="58"/>
    <cellStyle name="常规 11" xfId="5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28"/>
  <sheetViews>
    <sheetView tabSelected="1" zoomScale="110" zoomScaleNormal="110" workbookViewId="0">
      <pane ySplit="4" topLeftCell="A5" activePane="bottomLeft" state="frozen"/>
      <selection/>
      <selection pane="bottomLeft" activeCell="E4" sqref="E4"/>
    </sheetView>
  </sheetViews>
  <sheetFormatPr defaultColWidth="9" defaultRowHeight="24.75" customHeight="1"/>
  <cols>
    <col min="1" max="1" width="4.19166666666667" style="3" customWidth="1"/>
    <col min="2" max="2" width="10.675" style="2" customWidth="1"/>
    <col min="3" max="3" width="17.0416666666667" style="2" customWidth="1"/>
    <col min="4" max="4" width="15.3333333333333" style="2" customWidth="1"/>
    <col min="5" max="5" width="8.63333333333333" style="2" customWidth="1"/>
    <col min="6" max="6" width="8.51666666666667" style="2" customWidth="1"/>
    <col min="7" max="7" width="11.25" style="2" customWidth="1"/>
    <col min="8" max="8" width="8.375" style="2" customWidth="1"/>
    <col min="9" max="9" width="9.25" style="2" customWidth="1"/>
    <col min="10" max="10" width="24.7666666666667" style="2" customWidth="1"/>
    <col min="11" max="11" width="7.60833333333333" style="2" hidden="1" customWidth="1"/>
    <col min="12" max="12" width="16.125" style="2" hidden="1" customWidth="1"/>
    <col min="13" max="13" width="13.5" style="2" hidden="1" customWidth="1"/>
    <col min="14" max="14" width="10.375" style="2" hidden="1" customWidth="1"/>
    <col min="15" max="15" width="13.375" style="2" hidden="1" customWidth="1"/>
    <col min="16" max="16" width="11.125" style="2" hidden="1" customWidth="1"/>
    <col min="17" max="17" width="10.375" style="2" hidden="1" customWidth="1"/>
    <col min="18" max="18" width="9" style="2" hidden="1" customWidth="1"/>
    <col min="19" max="19" width="7.375" style="2" hidden="1" customWidth="1"/>
    <col min="20" max="20" width="8.25" style="2" hidden="1" customWidth="1"/>
    <col min="21" max="16367" width="9" style="2"/>
    <col min="16368" max="16370" width="9" style="4"/>
    <col min="16371" max="16376" width="9" style="5"/>
    <col min="16377" max="16383" width="9" style="6"/>
  </cols>
  <sheetData>
    <row r="1" ht="34.5" customHeight="1" spans="1:20">
      <c r="A1" s="7" t="s">
        <v>0</v>
      </c>
      <c r="B1" s="7"/>
      <c r="C1" s="7"/>
      <c r="D1" s="7"/>
      <c r="E1" s="7"/>
      <c r="F1" s="7"/>
      <c r="G1" s="7"/>
      <c r="H1" s="7"/>
      <c r="I1" s="7"/>
      <c r="J1" s="7"/>
      <c r="K1" s="7"/>
      <c r="L1" s="7"/>
      <c r="M1" s="7"/>
      <c r="N1" s="24"/>
      <c r="O1" s="7"/>
      <c r="P1" s="7"/>
      <c r="Q1" s="7"/>
      <c r="R1" s="7"/>
      <c r="S1" s="7"/>
      <c r="T1" s="7"/>
    </row>
    <row r="2" s="1" customFormat="1" customHeight="1" spans="1:21">
      <c r="A2" s="8" t="s">
        <v>1</v>
      </c>
      <c r="B2" s="8"/>
      <c r="C2" s="8"/>
      <c r="D2" s="8"/>
      <c r="E2" s="8"/>
      <c r="F2" s="8"/>
      <c r="G2" s="8"/>
      <c r="H2" s="8"/>
      <c r="I2" s="8"/>
      <c r="J2" s="8"/>
      <c r="K2" s="8"/>
      <c r="L2" s="8"/>
      <c r="M2" s="8"/>
      <c r="N2" s="8"/>
      <c r="O2" s="8" t="s">
        <v>2</v>
      </c>
      <c r="P2" s="8"/>
      <c r="Q2" s="8"/>
      <c r="R2" s="8"/>
      <c r="S2" s="8" t="s">
        <v>3</v>
      </c>
      <c r="T2" s="8"/>
      <c r="U2" s="8"/>
    </row>
    <row r="3" s="1" customFormat="1" ht="36" customHeight="1" spans="1:21">
      <c r="A3" s="9" t="s">
        <v>4</v>
      </c>
      <c r="B3" s="8" t="s">
        <v>5</v>
      </c>
      <c r="C3" s="8" t="s">
        <v>6</v>
      </c>
      <c r="D3" s="8" t="s">
        <v>7</v>
      </c>
      <c r="E3" s="8" t="s">
        <v>8</v>
      </c>
      <c r="F3" s="8" t="s">
        <v>9</v>
      </c>
      <c r="G3" s="8" t="s">
        <v>10</v>
      </c>
      <c r="H3" s="8" t="s">
        <v>11</v>
      </c>
      <c r="I3" s="8" t="s">
        <v>12</v>
      </c>
      <c r="J3" s="8" t="s">
        <v>13</v>
      </c>
      <c r="K3" s="8" t="s">
        <v>14</v>
      </c>
      <c r="L3" s="8"/>
      <c r="M3" s="25" t="s">
        <v>15</v>
      </c>
      <c r="N3" s="8"/>
      <c r="O3" s="8" t="s">
        <v>16</v>
      </c>
      <c r="P3" s="8" t="s">
        <v>17</v>
      </c>
      <c r="Q3" s="8" t="s">
        <v>18</v>
      </c>
      <c r="R3" s="8" t="s">
        <v>19</v>
      </c>
      <c r="S3" s="8" t="s">
        <v>20</v>
      </c>
      <c r="T3" s="8" t="s">
        <v>21</v>
      </c>
      <c r="U3" s="8" t="s">
        <v>22</v>
      </c>
    </row>
    <row r="4" s="1" customFormat="1" customHeight="1" spans="1:21">
      <c r="A4" s="9"/>
      <c r="B4" s="8"/>
      <c r="C4" s="8"/>
      <c r="D4" s="8"/>
      <c r="E4" s="9">
        <f>SUM(E5:E47)</f>
        <v>4432</v>
      </c>
      <c r="F4" s="8"/>
      <c r="G4" s="8"/>
      <c r="H4" s="8"/>
      <c r="I4" s="8"/>
      <c r="J4" s="8"/>
      <c r="K4" s="26">
        <f>SUM(K5:K49)</f>
        <v>0</v>
      </c>
      <c r="L4" s="8"/>
      <c r="M4" s="27">
        <f>SUM(M5:M47)</f>
        <v>0</v>
      </c>
      <c r="N4" s="8"/>
      <c r="O4" s="27">
        <f>P4+Q4</f>
        <v>0</v>
      </c>
      <c r="P4" s="27">
        <f>SUM(P5:P47)</f>
        <v>0</v>
      </c>
      <c r="Q4" s="8">
        <f>SUM(Q5:Q47)</f>
        <v>0</v>
      </c>
      <c r="R4" s="39" t="e">
        <f>O4/K4*100%</f>
        <v>#DIV/0!</v>
      </c>
      <c r="S4" s="27"/>
      <c r="T4" s="27"/>
      <c r="U4" s="8"/>
    </row>
    <row r="5" s="2" customFormat="1" customHeight="1" spans="1:21">
      <c r="A5" s="10">
        <v>1</v>
      </c>
      <c r="B5" s="11" t="s">
        <v>23</v>
      </c>
      <c r="C5" s="11" t="s">
        <v>24</v>
      </c>
      <c r="D5" s="11" t="s">
        <v>25</v>
      </c>
      <c r="E5" s="11">
        <v>400</v>
      </c>
      <c r="F5" s="12" t="s">
        <v>26</v>
      </c>
      <c r="G5" s="13" t="s">
        <v>27</v>
      </c>
      <c r="H5" s="12" t="s">
        <v>28</v>
      </c>
      <c r="I5" s="12" t="s">
        <v>29</v>
      </c>
      <c r="J5" s="12" t="s">
        <v>30</v>
      </c>
      <c r="K5" s="28"/>
      <c r="L5" s="11"/>
      <c r="M5" s="28"/>
      <c r="N5" s="11"/>
      <c r="O5" s="29"/>
      <c r="P5" s="11"/>
      <c r="Q5" s="11"/>
      <c r="R5" s="11"/>
      <c r="S5" s="11"/>
      <c r="T5" s="11"/>
      <c r="U5" s="11"/>
    </row>
    <row r="6" s="2" customFormat="1" customHeight="1" spans="1:21">
      <c r="A6" s="10">
        <v>2</v>
      </c>
      <c r="B6" s="11" t="s">
        <v>23</v>
      </c>
      <c r="C6" s="11" t="s">
        <v>24</v>
      </c>
      <c r="D6" s="11" t="s">
        <v>25</v>
      </c>
      <c r="E6" s="11">
        <v>525</v>
      </c>
      <c r="F6" s="12" t="s">
        <v>26</v>
      </c>
      <c r="G6" s="12" t="s">
        <v>31</v>
      </c>
      <c r="H6" s="12" t="s">
        <v>28</v>
      </c>
      <c r="I6" s="12" t="s">
        <v>32</v>
      </c>
      <c r="J6" s="12" t="s">
        <v>33</v>
      </c>
      <c r="K6" s="28"/>
      <c r="L6" s="11"/>
      <c r="M6" s="28"/>
      <c r="N6" s="11"/>
      <c r="O6" s="29"/>
      <c r="P6" s="11"/>
      <c r="Q6" s="11"/>
      <c r="R6" s="11"/>
      <c r="S6" s="11"/>
      <c r="T6" s="11"/>
      <c r="U6" s="11"/>
    </row>
    <row r="7" s="2" customFormat="1" customHeight="1" spans="1:21">
      <c r="A7" s="10">
        <v>3</v>
      </c>
      <c r="B7" s="11" t="s">
        <v>23</v>
      </c>
      <c r="C7" s="11" t="s">
        <v>24</v>
      </c>
      <c r="D7" s="11" t="s">
        <v>25</v>
      </c>
      <c r="E7" s="14">
        <v>3.18</v>
      </c>
      <c r="F7" s="12" t="s">
        <v>26</v>
      </c>
      <c r="G7" s="12" t="s">
        <v>31</v>
      </c>
      <c r="H7" s="12" t="s">
        <v>28</v>
      </c>
      <c r="I7" s="12" t="s">
        <v>34</v>
      </c>
      <c r="J7" s="12" t="s">
        <v>35</v>
      </c>
      <c r="K7" s="28"/>
      <c r="L7" s="11"/>
      <c r="M7" s="28"/>
      <c r="N7" s="11"/>
      <c r="O7" s="29"/>
      <c r="P7" s="11"/>
      <c r="Q7" s="11"/>
      <c r="R7" s="11"/>
      <c r="S7" s="11"/>
      <c r="T7" s="11"/>
      <c r="U7" s="11"/>
    </row>
    <row r="8" s="2" customFormat="1" customHeight="1" spans="1:21">
      <c r="A8" s="10">
        <v>4</v>
      </c>
      <c r="B8" s="11" t="s">
        <v>23</v>
      </c>
      <c r="C8" s="11" t="s">
        <v>24</v>
      </c>
      <c r="D8" s="11" t="s">
        <v>25</v>
      </c>
      <c r="E8" s="15">
        <v>147</v>
      </c>
      <c r="F8" s="16" t="s">
        <v>36</v>
      </c>
      <c r="G8" s="12" t="s">
        <v>31</v>
      </c>
      <c r="H8" s="12" t="s">
        <v>28</v>
      </c>
      <c r="I8" s="19" t="s">
        <v>37</v>
      </c>
      <c r="J8" s="19" t="s">
        <v>37</v>
      </c>
      <c r="K8" s="28"/>
      <c r="L8" s="11"/>
      <c r="M8" s="28"/>
      <c r="N8" s="11"/>
      <c r="O8" s="29"/>
      <c r="P8" s="11"/>
      <c r="Q8" s="11"/>
      <c r="R8" s="11"/>
      <c r="S8" s="11"/>
      <c r="T8" s="11"/>
      <c r="U8" s="11"/>
    </row>
    <row r="9" s="2" customFormat="1" customHeight="1" spans="1:21">
      <c r="A9" s="10">
        <v>5</v>
      </c>
      <c r="B9" s="11" t="s">
        <v>23</v>
      </c>
      <c r="C9" s="17" t="s">
        <v>24</v>
      </c>
      <c r="D9" s="11" t="s">
        <v>25</v>
      </c>
      <c r="E9" s="17">
        <v>150</v>
      </c>
      <c r="F9" s="12" t="s">
        <v>26</v>
      </c>
      <c r="G9" s="12" t="s">
        <v>31</v>
      </c>
      <c r="H9" s="12" t="s">
        <v>28</v>
      </c>
      <c r="I9" s="12" t="s">
        <v>38</v>
      </c>
      <c r="J9" s="12" t="s">
        <v>39</v>
      </c>
      <c r="K9" s="28"/>
      <c r="L9" s="11"/>
      <c r="M9" s="28"/>
      <c r="N9" s="11"/>
      <c r="O9" s="29"/>
      <c r="P9" s="11"/>
      <c r="Q9" s="11"/>
      <c r="R9" s="11"/>
      <c r="S9" s="11"/>
      <c r="T9" s="11"/>
      <c r="U9" s="11"/>
    </row>
    <row r="10" s="2" customFormat="1" customHeight="1" spans="1:21">
      <c r="A10" s="10">
        <v>6</v>
      </c>
      <c r="B10" s="11" t="s">
        <v>23</v>
      </c>
      <c r="C10" s="11" t="s">
        <v>40</v>
      </c>
      <c r="D10" s="11" t="s">
        <v>25</v>
      </c>
      <c r="E10" s="17">
        <v>5</v>
      </c>
      <c r="F10" s="12" t="s">
        <v>41</v>
      </c>
      <c r="G10" s="12" t="s">
        <v>42</v>
      </c>
      <c r="H10" s="12" t="s">
        <v>43</v>
      </c>
      <c r="I10" s="12" t="s">
        <v>44</v>
      </c>
      <c r="J10" s="12" t="s">
        <v>45</v>
      </c>
      <c r="K10" s="28"/>
      <c r="L10" s="11"/>
      <c r="M10" s="28"/>
      <c r="N10" s="11"/>
      <c r="O10" s="29"/>
      <c r="P10" s="11"/>
      <c r="Q10" s="11"/>
      <c r="R10" s="11"/>
      <c r="S10" s="11"/>
      <c r="T10" s="11"/>
      <c r="U10" s="11"/>
    </row>
    <row r="11" s="2" customFormat="1" customHeight="1" spans="1:21">
      <c r="A11" s="10">
        <v>7</v>
      </c>
      <c r="B11" s="11" t="s">
        <v>23</v>
      </c>
      <c r="C11" s="17" t="s">
        <v>46</v>
      </c>
      <c r="D11" s="11" t="s">
        <v>47</v>
      </c>
      <c r="E11" s="15">
        <v>10</v>
      </c>
      <c r="F11" s="12" t="s">
        <v>48</v>
      </c>
      <c r="G11" s="12" t="s">
        <v>49</v>
      </c>
      <c r="H11" s="18" t="s">
        <v>43</v>
      </c>
      <c r="I11" s="18" t="s">
        <v>50</v>
      </c>
      <c r="J11" s="12" t="s">
        <v>51</v>
      </c>
      <c r="K11" s="11"/>
      <c r="L11" s="11"/>
      <c r="M11" s="30"/>
      <c r="N11" s="11"/>
      <c r="O11" s="29"/>
      <c r="P11" s="11"/>
      <c r="Q11" s="11"/>
      <c r="R11" s="11"/>
      <c r="S11" s="11"/>
      <c r="T11" s="11"/>
      <c r="U11" s="11"/>
    </row>
    <row r="12" s="2" customFormat="1" customHeight="1" spans="1:21">
      <c r="A12" s="10">
        <v>8</v>
      </c>
      <c r="B12" s="11" t="s">
        <v>23</v>
      </c>
      <c r="C12" s="11" t="s">
        <v>46</v>
      </c>
      <c r="D12" s="11" t="s">
        <v>47</v>
      </c>
      <c r="E12" s="15">
        <v>10</v>
      </c>
      <c r="F12" s="12" t="s">
        <v>52</v>
      </c>
      <c r="G12" s="12" t="s">
        <v>53</v>
      </c>
      <c r="H12" s="18" t="s">
        <v>43</v>
      </c>
      <c r="I12" s="18" t="s">
        <v>54</v>
      </c>
      <c r="J12" s="12" t="s">
        <v>55</v>
      </c>
      <c r="K12" s="11"/>
      <c r="L12" s="11"/>
      <c r="M12" s="30"/>
      <c r="N12" s="11"/>
      <c r="O12" s="29"/>
      <c r="P12" s="11"/>
      <c r="Q12" s="11"/>
      <c r="R12" s="11"/>
      <c r="S12" s="11"/>
      <c r="T12" s="11"/>
      <c r="U12" s="11"/>
    </row>
    <row r="13" s="2" customFormat="1" customHeight="1" spans="1:21">
      <c r="A13" s="10">
        <v>9</v>
      </c>
      <c r="B13" s="11" t="s">
        <v>23</v>
      </c>
      <c r="C13" s="17" t="s">
        <v>46</v>
      </c>
      <c r="D13" s="11" t="s">
        <v>47</v>
      </c>
      <c r="E13" s="15">
        <v>20</v>
      </c>
      <c r="F13" s="12" t="s">
        <v>56</v>
      </c>
      <c r="G13" s="12" t="s">
        <v>57</v>
      </c>
      <c r="H13" s="12" t="s">
        <v>43</v>
      </c>
      <c r="I13" s="12" t="s">
        <v>44</v>
      </c>
      <c r="J13" s="12" t="s">
        <v>58</v>
      </c>
      <c r="K13" s="11"/>
      <c r="L13" s="11"/>
      <c r="M13" s="30"/>
      <c r="N13" s="11"/>
      <c r="O13" s="29"/>
      <c r="P13" s="11"/>
      <c r="Q13" s="11"/>
      <c r="R13" s="11"/>
      <c r="S13" s="11"/>
      <c r="T13" s="11"/>
      <c r="U13" s="11"/>
    </row>
    <row r="14" s="2" customFormat="1" customHeight="1" spans="1:21">
      <c r="A14" s="10">
        <v>10</v>
      </c>
      <c r="B14" s="11" t="s">
        <v>23</v>
      </c>
      <c r="C14" s="11" t="s">
        <v>46</v>
      </c>
      <c r="D14" s="11" t="s">
        <v>47</v>
      </c>
      <c r="E14" s="15">
        <v>48</v>
      </c>
      <c r="F14" s="19" t="s">
        <v>59</v>
      </c>
      <c r="G14" s="20" t="s">
        <v>60</v>
      </c>
      <c r="H14" s="21" t="s">
        <v>43</v>
      </c>
      <c r="I14" s="31" t="s">
        <v>61</v>
      </c>
      <c r="J14" s="31" t="s">
        <v>62</v>
      </c>
      <c r="K14" s="11"/>
      <c r="L14" s="11"/>
      <c r="M14" s="30"/>
      <c r="N14" s="11"/>
      <c r="O14" s="29"/>
      <c r="P14" s="11"/>
      <c r="Q14" s="11"/>
      <c r="R14" s="11"/>
      <c r="S14" s="11"/>
      <c r="T14" s="11"/>
      <c r="U14" s="11"/>
    </row>
    <row r="15" s="2" customFormat="1" customHeight="1" spans="1:21">
      <c r="A15" s="10">
        <v>11</v>
      </c>
      <c r="B15" s="11" t="s">
        <v>23</v>
      </c>
      <c r="C15" s="17" t="s">
        <v>46</v>
      </c>
      <c r="D15" s="11" t="s">
        <v>47</v>
      </c>
      <c r="E15" s="15">
        <v>47</v>
      </c>
      <c r="F15" s="19" t="s">
        <v>59</v>
      </c>
      <c r="G15" s="20" t="s">
        <v>60</v>
      </c>
      <c r="H15" s="21" t="s">
        <v>43</v>
      </c>
      <c r="I15" s="21" t="s">
        <v>61</v>
      </c>
      <c r="J15" s="21" t="s">
        <v>63</v>
      </c>
      <c r="K15" s="11"/>
      <c r="L15" s="11"/>
      <c r="M15" s="30"/>
      <c r="N15" s="11"/>
      <c r="O15" s="29"/>
      <c r="P15" s="11"/>
      <c r="Q15" s="11"/>
      <c r="R15" s="11"/>
      <c r="S15" s="11"/>
      <c r="T15" s="11"/>
      <c r="U15" s="11"/>
    </row>
    <row r="16" s="2" customFormat="1" customHeight="1" spans="1:21">
      <c r="A16" s="10">
        <v>12</v>
      </c>
      <c r="B16" s="11" t="s">
        <v>23</v>
      </c>
      <c r="C16" s="11" t="s">
        <v>40</v>
      </c>
      <c r="D16" s="11" t="s">
        <v>25</v>
      </c>
      <c r="E16" s="15">
        <v>20</v>
      </c>
      <c r="F16" s="19" t="s">
        <v>59</v>
      </c>
      <c r="G16" s="12" t="s">
        <v>64</v>
      </c>
      <c r="H16" s="12" t="s">
        <v>43</v>
      </c>
      <c r="I16" s="12" t="s">
        <v>61</v>
      </c>
      <c r="J16" s="12" t="s">
        <v>65</v>
      </c>
      <c r="K16" s="11"/>
      <c r="L16" s="11"/>
      <c r="M16" s="30"/>
      <c r="N16" s="11"/>
      <c r="O16" s="29"/>
      <c r="P16" s="11"/>
      <c r="Q16" s="11"/>
      <c r="R16" s="11"/>
      <c r="S16" s="11"/>
      <c r="T16" s="11"/>
      <c r="U16" s="11"/>
    </row>
    <row r="17" s="2" customFormat="1" customHeight="1" spans="1:21">
      <c r="A17" s="10">
        <v>13</v>
      </c>
      <c r="B17" s="11" t="s">
        <v>23</v>
      </c>
      <c r="C17" s="17" t="s">
        <v>40</v>
      </c>
      <c r="D17" s="11" t="s">
        <v>25</v>
      </c>
      <c r="E17" s="15">
        <v>60</v>
      </c>
      <c r="F17" s="19" t="s">
        <v>59</v>
      </c>
      <c r="G17" s="12" t="s">
        <v>66</v>
      </c>
      <c r="H17" s="12" t="s">
        <v>43</v>
      </c>
      <c r="I17" s="12" t="s">
        <v>61</v>
      </c>
      <c r="J17" s="12" t="s">
        <v>67</v>
      </c>
      <c r="K17" s="11"/>
      <c r="L17" s="11"/>
      <c r="M17" s="30"/>
      <c r="N17" s="11"/>
      <c r="O17" s="29"/>
      <c r="P17" s="11"/>
      <c r="Q17" s="11"/>
      <c r="R17" s="11"/>
      <c r="S17" s="11"/>
      <c r="T17" s="11"/>
      <c r="U17" s="11"/>
    </row>
    <row r="18" s="2" customFormat="1" customHeight="1" spans="1:21">
      <c r="A18" s="10">
        <v>14</v>
      </c>
      <c r="B18" s="11" t="s">
        <v>23</v>
      </c>
      <c r="C18" s="11" t="s">
        <v>24</v>
      </c>
      <c r="D18" s="11" t="s">
        <v>25</v>
      </c>
      <c r="E18" s="15">
        <v>14.02</v>
      </c>
      <c r="F18" s="18" t="s">
        <v>56</v>
      </c>
      <c r="G18" s="12" t="s">
        <v>68</v>
      </c>
      <c r="H18" s="12" t="s">
        <v>43</v>
      </c>
      <c r="I18" s="12" t="s">
        <v>69</v>
      </c>
      <c r="J18" s="12" t="s">
        <v>70</v>
      </c>
      <c r="K18" s="11"/>
      <c r="L18" s="11"/>
      <c r="M18" s="30"/>
      <c r="N18" s="11"/>
      <c r="O18" s="29"/>
      <c r="P18" s="11"/>
      <c r="Q18" s="11"/>
      <c r="R18" s="11"/>
      <c r="S18" s="11"/>
      <c r="T18" s="11"/>
      <c r="U18" s="11"/>
    </row>
    <row r="19" s="2" customFormat="1" customHeight="1" spans="1:21">
      <c r="A19" s="10">
        <v>15</v>
      </c>
      <c r="B19" s="11" t="s">
        <v>23</v>
      </c>
      <c r="C19" s="17" t="s">
        <v>46</v>
      </c>
      <c r="D19" s="11" t="s">
        <v>47</v>
      </c>
      <c r="E19" s="15">
        <v>38</v>
      </c>
      <c r="F19" s="12" t="s">
        <v>71</v>
      </c>
      <c r="G19" s="12" t="s">
        <v>72</v>
      </c>
      <c r="H19" s="12" t="s">
        <v>43</v>
      </c>
      <c r="I19" s="12" t="s">
        <v>69</v>
      </c>
      <c r="J19" s="12" t="s">
        <v>73</v>
      </c>
      <c r="K19" s="11"/>
      <c r="L19" s="11"/>
      <c r="M19" s="30"/>
      <c r="N19" s="11"/>
      <c r="O19" s="29"/>
      <c r="P19" s="11"/>
      <c r="Q19" s="11"/>
      <c r="R19" s="11"/>
      <c r="S19" s="11"/>
      <c r="T19" s="11"/>
      <c r="U19" s="11"/>
    </row>
    <row r="20" s="2" customFormat="1" customHeight="1" spans="1:21">
      <c r="A20" s="10">
        <v>16</v>
      </c>
      <c r="B20" s="11" t="s">
        <v>23</v>
      </c>
      <c r="C20" s="11" t="s">
        <v>46</v>
      </c>
      <c r="D20" s="11" t="s">
        <v>47</v>
      </c>
      <c r="E20" s="15">
        <v>49</v>
      </c>
      <c r="F20" s="12" t="s">
        <v>71</v>
      </c>
      <c r="G20" s="12" t="s">
        <v>72</v>
      </c>
      <c r="H20" s="12" t="s">
        <v>43</v>
      </c>
      <c r="I20" s="12" t="s">
        <v>69</v>
      </c>
      <c r="J20" s="12" t="s">
        <v>74</v>
      </c>
      <c r="K20" s="11"/>
      <c r="L20" s="11"/>
      <c r="M20" s="30"/>
      <c r="N20" s="11"/>
      <c r="O20" s="29"/>
      <c r="P20" s="11"/>
      <c r="Q20" s="11"/>
      <c r="R20" s="11"/>
      <c r="S20" s="11"/>
      <c r="T20" s="11"/>
      <c r="U20" s="11"/>
    </row>
    <row r="21" s="2" customFormat="1" customHeight="1" spans="1:21">
      <c r="A21" s="10">
        <v>17</v>
      </c>
      <c r="B21" s="11" t="s">
        <v>23</v>
      </c>
      <c r="C21" s="17" t="s">
        <v>46</v>
      </c>
      <c r="D21" s="11" t="s">
        <v>47</v>
      </c>
      <c r="E21" s="15">
        <v>25</v>
      </c>
      <c r="F21" s="12" t="s">
        <v>52</v>
      </c>
      <c r="G21" s="12" t="s">
        <v>75</v>
      </c>
      <c r="H21" s="12" t="s">
        <v>43</v>
      </c>
      <c r="I21" s="12" t="s">
        <v>69</v>
      </c>
      <c r="J21" s="12" t="s">
        <v>76</v>
      </c>
      <c r="K21" s="11"/>
      <c r="L21" s="11"/>
      <c r="M21" s="30"/>
      <c r="N21" s="11"/>
      <c r="O21" s="29"/>
      <c r="P21" s="11"/>
      <c r="Q21" s="11"/>
      <c r="R21" s="11"/>
      <c r="S21" s="11"/>
      <c r="T21" s="11"/>
      <c r="U21" s="11"/>
    </row>
    <row r="22" s="2" customFormat="1" customHeight="1" spans="1:21">
      <c r="A22" s="10">
        <v>18</v>
      </c>
      <c r="B22" s="11" t="s">
        <v>23</v>
      </c>
      <c r="C22" s="11" t="s">
        <v>46</v>
      </c>
      <c r="D22" s="11" t="s">
        <v>47</v>
      </c>
      <c r="E22" s="15">
        <v>20</v>
      </c>
      <c r="F22" s="19" t="s">
        <v>59</v>
      </c>
      <c r="G22" s="19" t="s">
        <v>77</v>
      </c>
      <c r="H22" s="19" t="s">
        <v>43</v>
      </c>
      <c r="I22" s="19" t="s">
        <v>50</v>
      </c>
      <c r="J22" s="19" t="s">
        <v>78</v>
      </c>
      <c r="K22" s="11"/>
      <c r="L22" s="11"/>
      <c r="M22" s="30"/>
      <c r="N22" s="11"/>
      <c r="O22" s="29"/>
      <c r="P22" s="11"/>
      <c r="Q22" s="11"/>
      <c r="R22" s="11"/>
      <c r="S22" s="11"/>
      <c r="T22" s="11"/>
      <c r="U22" s="11"/>
    </row>
    <row r="23" s="2" customFormat="1" customHeight="1" spans="1:21">
      <c r="A23" s="10">
        <v>19</v>
      </c>
      <c r="B23" s="11" t="s">
        <v>23</v>
      </c>
      <c r="C23" s="17" t="s">
        <v>46</v>
      </c>
      <c r="D23" s="11" t="s">
        <v>47</v>
      </c>
      <c r="E23" s="15">
        <v>5</v>
      </c>
      <c r="F23" s="19" t="s">
        <v>79</v>
      </c>
      <c r="G23" s="19" t="s">
        <v>80</v>
      </c>
      <c r="H23" s="19" t="s">
        <v>43</v>
      </c>
      <c r="I23" s="19" t="s">
        <v>50</v>
      </c>
      <c r="J23" s="19" t="s">
        <v>81</v>
      </c>
      <c r="K23" s="11"/>
      <c r="L23" s="11"/>
      <c r="M23" s="30"/>
      <c r="N23" s="11"/>
      <c r="O23" s="29"/>
      <c r="P23" s="11"/>
      <c r="Q23" s="11"/>
      <c r="R23" s="11"/>
      <c r="S23" s="11"/>
      <c r="T23" s="11"/>
      <c r="U23" s="11"/>
    </row>
    <row r="24" s="2" customFormat="1" customHeight="1" spans="1:21">
      <c r="A24" s="10">
        <v>20</v>
      </c>
      <c r="B24" s="11" t="s">
        <v>23</v>
      </c>
      <c r="C24" s="11" t="s">
        <v>46</v>
      </c>
      <c r="D24" s="11" t="s">
        <v>47</v>
      </c>
      <c r="E24" s="15">
        <v>5</v>
      </c>
      <c r="F24" s="12" t="s">
        <v>41</v>
      </c>
      <c r="G24" s="12" t="s">
        <v>82</v>
      </c>
      <c r="H24" s="12" t="s">
        <v>43</v>
      </c>
      <c r="I24" s="12" t="s">
        <v>50</v>
      </c>
      <c r="J24" s="12" t="s">
        <v>83</v>
      </c>
      <c r="K24" s="11"/>
      <c r="L24" s="11"/>
      <c r="M24" s="30"/>
      <c r="N24" s="11"/>
      <c r="O24" s="29"/>
      <c r="P24" s="11"/>
      <c r="Q24" s="11"/>
      <c r="R24" s="11"/>
      <c r="S24" s="11"/>
      <c r="T24" s="11"/>
      <c r="U24" s="11"/>
    </row>
    <row r="25" s="2" customFormat="1" customHeight="1" spans="1:21">
      <c r="A25" s="10">
        <v>21</v>
      </c>
      <c r="B25" s="11" t="s">
        <v>23</v>
      </c>
      <c r="C25" s="17" t="s">
        <v>24</v>
      </c>
      <c r="D25" s="11" t="s">
        <v>25</v>
      </c>
      <c r="E25" s="15">
        <v>521</v>
      </c>
      <c r="F25" s="18" t="s">
        <v>84</v>
      </c>
      <c r="G25" s="22" t="s">
        <v>85</v>
      </c>
      <c r="H25" s="18" t="s">
        <v>17</v>
      </c>
      <c r="I25" s="18" t="s">
        <v>86</v>
      </c>
      <c r="J25" s="18" t="s">
        <v>86</v>
      </c>
      <c r="K25" s="11"/>
      <c r="L25" s="11"/>
      <c r="M25" s="30"/>
      <c r="N25" s="11"/>
      <c r="O25" s="29"/>
      <c r="P25" s="11"/>
      <c r="Q25" s="11"/>
      <c r="R25" s="11"/>
      <c r="S25" s="11"/>
      <c r="T25" s="11"/>
      <c r="U25" s="11"/>
    </row>
    <row r="26" s="2" customFormat="1" customHeight="1" spans="1:21">
      <c r="A26" s="10">
        <v>22</v>
      </c>
      <c r="B26" s="11" t="s">
        <v>23</v>
      </c>
      <c r="C26" s="11" t="s">
        <v>87</v>
      </c>
      <c r="D26" s="11" t="s">
        <v>25</v>
      </c>
      <c r="E26" s="15">
        <v>1143</v>
      </c>
      <c r="F26" s="23" t="s">
        <v>88</v>
      </c>
      <c r="G26" s="22" t="s">
        <v>85</v>
      </c>
      <c r="H26" s="18" t="s">
        <v>17</v>
      </c>
      <c r="I26" s="31" t="s">
        <v>89</v>
      </c>
      <c r="J26" s="31" t="s">
        <v>89</v>
      </c>
      <c r="K26" s="11"/>
      <c r="L26" s="11"/>
      <c r="M26" s="30"/>
      <c r="N26" s="11"/>
      <c r="O26" s="29"/>
      <c r="P26" s="11"/>
      <c r="Q26" s="11"/>
      <c r="R26" s="11"/>
      <c r="S26" s="11"/>
      <c r="T26" s="11"/>
      <c r="U26" s="11"/>
    </row>
    <row r="27" s="2" customFormat="1" customHeight="1" spans="1:21">
      <c r="A27" s="10">
        <v>23</v>
      </c>
      <c r="B27" s="11" t="s">
        <v>23</v>
      </c>
      <c r="C27" s="17" t="s">
        <v>40</v>
      </c>
      <c r="D27" s="11" t="s">
        <v>25</v>
      </c>
      <c r="E27" s="15">
        <v>160</v>
      </c>
      <c r="F27" s="18" t="s">
        <v>36</v>
      </c>
      <c r="G27" s="18" t="s">
        <v>90</v>
      </c>
      <c r="H27" s="18" t="s">
        <v>17</v>
      </c>
      <c r="I27" s="18" t="s">
        <v>91</v>
      </c>
      <c r="J27" s="18" t="s">
        <v>92</v>
      </c>
      <c r="K27" s="11"/>
      <c r="L27" s="11"/>
      <c r="M27" s="30"/>
      <c r="N27" s="11"/>
      <c r="O27" s="29"/>
      <c r="P27" s="11"/>
      <c r="Q27" s="11"/>
      <c r="R27" s="11"/>
      <c r="S27" s="11"/>
      <c r="T27" s="11"/>
      <c r="U27" s="11"/>
    </row>
    <row r="28" s="2" customFormat="1" customHeight="1" spans="1:21">
      <c r="A28" s="10">
        <v>24</v>
      </c>
      <c r="B28" s="11" t="s">
        <v>23</v>
      </c>
      <c r="C28" s="11" t="s">
        <v>93</v>
      </c>
      <c r="D28" s="11" t="s">
        <v>94</v>
      </c>
      <c r="E28" s="15">
        <v>230</v>
      </c>
      <c r="F28" s="12" t="s">
        <v>26</v>
      </c>
      <c r="G28" s="18" t="s">
        <v>95</v>
      </c>
      <c r="H28" s="18" t="s">
        <v>17</v>
      </c>
      <c r="I28" s="18" t="s">
        <v>96</v>
      </c>
      <c r="J28" s="18" t="s">
        <v>97</v>
      </c>
      <c r="K28" s="11"/>
      <c r="L28" s="11"/>
      <c r="M28" s="30"/>
      <c r="N28" s="11"/>
      <c r="O28" s="29"/>
      <c r="P28" s="11"/>
      <c r="Q28" s="11"/>
      <c r="R28" s="11"/>
      <c r="S28" s="11"/>
      <c r="T28" s="11"/>
      <c r="U28" s="11"/>
    </row>
    <row r="29" s="2" customFormat="1" customHeight="1" spans="1:21">
      <c r="A29" s="10">
        <v>25</v>
      </c>
      <c r="B29" s="11" t="s">
        <v>23</v>
      </c>
      <c r="C29" s="17" t="s">
        <v>46</v>
      </c>
      <c r="D29" s="11" t="s">
        <v>47</v>
      </c>
      <c r="E29" s="11">
        <v>25</v>
      </c>
      <c r="F29" s="12" t="s">
        <v>98</v>
      </c>
      <c r="G29" s="12" t="s">
        <v>99</v>
      </c>
      <c r="H29" s="12" t="s">
        <v>17</v>
      </c>
      <c r="I29" s="12" t="s">
        <v>100</v>
      </c>
      <c r="J29" s="12" t="s">
        <v>101</v>
      </c>
      <c r="K29" s="11"/>
      <c r="L29" s="11"/>
      <c r="M29" s="30"/>
      <c r="N29" s="11"/>
      <c r="O29" s="29"/>
      <c r="P29" s="11"/>
      <c r="Q29" s="11"/>
      <c r="R29" s="11"/>
      <c r="S29" s="11"/>
      <c r="T29" s="11"/>
      <c r="U29" s="11"/>
    </row>
    <row r="30" s="2" customFormat="1" customHeight="1" spans="1:21">
      <c r="A30" s="10">
        <v>26</v>
      </c>
      <c r="B30" s="11" t="s">
        <v>23</v>
      </c>
      <c r="C30" s="11" t="s">
        <v>46</v>
      </c>
      <c r="D30" s="11" t="s">
        <v>47</v>
      </c>
      <c r="E30" s="11">
        <v>16</v>
      </c>
      <c r="F30" s="12" t="s">
        <v>98</v>
      </c>
      <c r="G30" s="12" t="s">
        <v>99</v>
      </c>
      <c r="H30" s="12" t="s">
        <v>17</v>
      </c>
      <c r="I30" s="12" t="s">
        <v>100</v>
      </c>
      <c r="J30" s="12" t="s">
        <v>101</v>
      </c>
      <c r="K30" s="11"/>
      <c r="L30" s="11"/>
      <c r="M30" s="32"/>
      <c r="N30" s="11"/>
      <c r="O30" s="29"/>
      <c r="P30" s="11"/>
      <c r="Q30" s="11"/>
      <c r="R30" s="11"/>
      <c r="S30" s="11"/>
      <c r="T30" s="11"/>
      <c r="U30" s="11"/>
    </row>
    <row r="31" s="2" customFormat="1" customHeight="1" spans="1:21">
      <c r="A31" s="10">
        <v>27</v>
      </c>
      <c r="B31" s="11" t="s">
        <v>23</v>
      </c>
      <c r="C31" s="17" t="s">
        <v>93</v>
      </c>
      <c r="D31" s="11" t="s">
        <v>94</v>
      </c>
      <c r="E31" s="11">
        <v>170</v>
      </c>
      <c r="F31" s="12" t="s">
        <v>48</v>
      </c>
      <c r="G31" s="12" t="s">
        <v>102</v>
      </c>
      <c r="H31" s="12" t="s">
        <v>17</v>
      </c>
      <c r="I31" s="12" t="s">
        <v>100</v>
      </c>
      <c r="J31" s="12" t="s">
        <v>101</v>
      </c>
      <c r="K31" s="11"/>
      <c r="L31" s="11"/>
      <c r="M31" s="30"/>
      <c r="N31" s="11"/>
      <c r="O31" s="29"/>
      <c r="P31" s="11"/>
      <c r="Q31" s="11"/>
      <c r="R31" s="11"/>
      <c r="S31" s="11"/>
      <c r="T31" s="11"/>
      <c r="U31" s="11"/>
    </row>
    <row r="32" s="2" customFormat="1" customHeight="1" spans="1:21">
      <c r="A32" s="10">
        <v>28</v>
      </c>
      <c r="B32" s="11" t="s">
        <v>23</v>
      </c>
      <c r="C32" s="11" t="s">
        <v>46</v>
      </c>
      <c r="D32" s="11" t="s">
        <v>47</v>
      </c>
      <c r="E32" s="11">
        <v>40</v>
      </c>
      <c r="F32" s="12" t="s">
        <v>103</v>
      </c>
      <c r="G32" s="12" t="s">
        <v>104</v>
      </c>
      <c r="H32" s="12" t="s">
        <v>17</v>
      </c>
      <c r="I32" s="12" t="s">
        <v>100</v>
      </c>
      <c r="J32" s="12" t="s">
        <v>105</v>
      </c>
      <c r="K32" s="11"/>
      <c r="L32" s="11"/>
      <c r="M32" s="30"/>
      <c r="N32" s="11"/>
      <c r="O32" s="29"/>
      <c r="P32" s="11"/>
      <c r="Q32" s="11"/>
      <c r="R32" s="11"/>
      <c r="S32" s="11"/>
      <c r="T32" s="11"/>
      <c r="U32" s="11"/>
    </row>
    <row r="33" s="2" customFormat="1" customHeight="1" spans="1:21">
      <c r="A33" s="10">
        <v>29</v>
      </c>
      <c r="B33" s="11" t="s">
        <v>23</v>
      </c>
      <c r="C33" s="17" t="s">
        <v>46</v>
      </c>
      <c r="D33" s="11" t="s">
        <v>47</v>
      </c>
      <c r="E33" s="11">
        <v>7</v>
      </c>
      <c r="F33" s="12" t="s">
        <v>106</v>
      </c>
      <c r="G33" s="18" t="s">
        <v>107</v>
      </c>
      <c r="H33" s="18" t="s">
        <v>17</v>
      </c>
      <c r="I33" s="18" t="s">
        <v>108</v>
      </c>
      <c r="J33" s="18" t="s">
        <v>109</v>
      </c>
      <c r="K33" s="11"/>
      <c r="L33" s="11"/>
      <c r="M33" s="30"/>
      <c r="N33" s="11"/>
      <c r="O33" s="29"/>
      <c r="P33" s="11"/>
      <c r="Q33" s="11"/>
      <c r="R33" s="11"/>
      <c r="S33" s="11"/>
      <c r="T33" s="11"/>
      <c r="U33" s="11"/>
    </row>
    <row r="34" s="2" customFormat="1" customHeight="1" spans="1:21">
      <c r="A34" s="10">
        <v>30</v>
      </c>
      <c r="B34" s="11" t="s">
        <v>23</v>
      </c>
      <c r="C34" s="11" t="s">
        <v>46</v>
      </c>
      <c r="D34" s="11" t="s">
        <v>47</v>
      </c>
      <c r="E34" s="11">
        <v>8</v>
      </c>
      <c r="F34" s="12" t="s">
        <v>106</v>
      </c>
      <c r="G34" s="18" t="s">
        <v>110</v>
      </c>
      <c r="H34" s="18" t="s">
        <v>17</v>
      </c>
      <c r="I34" s="18" t="s">
        <v>111</v>
      </c>
      <c r="J34" s="18" t="s">
        <v>112</v>
      </c>
      <c r="K34" s="11"/>
      <c r="L34" s="11"/>
      <c r="M34" s="18"/>
      <c r="N34" s="11"/>
      <c r="O34" s="29"/>
      <c r="P34" s="11"/>
      <c r="Q34" s="11"/>
      <c r="R34" s="11"/>
      <c r="S34" s="11"/>
      <c r="T34" s="11"/>
      <c r="U34" s="11"/>
    </row>
    <row r="35" s="2" customFormat="1" customHeight="1" spans="1:21">
      <c r="A35" s="10">
        <v>31</v>
      </c>
      <c r="B35" s="11" t="s">
        <v>23</v>
      </c>
      <c r="C35" s="17" t="s">
        <v>46</v>
      </c>
      <c r="D35" s="11" t="s">
        <v>47</v>
      </c>
      <c r="E35" s="11">
        <v>5</v>
      </c>
      <c r="F35" s="12" t="s">
        <v>106</v>
      </c>
      <c r="G35" s="18" t="s">
        <v>113</v>
      </c>
      <c r="H35" s="18" t="s">
        <v>17</v>
      </c>
      <c r="I35" s="18" t="s">
        <v>108</v>
      </c>
      <c r="J35" s="18" t="s">
        <v>114</v>
      </c>
      <c r="K35" s="11"/>
      <c r="L35" s="11"/>
      <c r="M35" s="30"/>
      <c r="N35" s="11"/>
      <c r="O35" s="29"/>
      <c r="P35" s="11"/>
      <c r="Q35" s="11"/>
      <c r="R35" s="11"/>
      <c r="S35" s="11"/>
      <c r="T35" s="11"/>
      <c r="U35" s="11"/>
    </row>
    <row r="36" s="2" customFormat="1" customHeight="1" spans="1:21">
      <c r="A36" s="10">
        <v>32</v>
      </c>
      <c r="B36" s="11" t="s">
        <v>23</v>
      </c>
      <c r="C36" s="11" t="s">
        <v>46</v>
      </c>
      <c r="D36" s="11" t="s">
        <v>47</v>
      </c>
      <c r="E36" s="11">
        <v>15</v>
      </c>
      <c r="F36" s="12" t="s">
        <v>115</v>
      </c>
      <c r="G36" s="18" t="s">
        <v>116</v>
      </c>
      <c r="H36" s="18" t="s">
        <v>17</v>
      </c>
      <c r="I36" s="18" t="s">
        <v>108</v>
      </c>
      <c r="J36" s="18" t="s">
        <v>117</v>
      </c>
      <c r="K36" s="11"/>
      <c r="L36" s="11"/>
      <c r="M36" s="18"/>
      <c r="N36" s="11"/>
      <c r="O36" s="29"/>
      <c r="P36" s="11"/>
      <c r="Q36" s="11"/>
      <c r="R36" s="11"/>
      <c r="S36" s="11"/>
      <c r="T36" s="11"/>
      <c r="U36" s="11"/>
    </row>
    <row r="37" s="2" customFormat="1" customHeight="1" spans="1:21">
      <c r="A37" s="10">
        <v>33</v>
      </c>
      <c r="B37" s="11" t="s">
        <v>23</v>
      </c>
      <c r="C37" s="17" t="s">
        <v>46</v>
      </c>
      <c r="D37" s="11" t="s">
        <v>47</v>
      </c>
      <c r="E37" s="11">
        <v>15</v>
      </c>
      <c r="F37" s="12" t="s">
        <v>115</v>
      </c>
      <c r="G37" s="18" t="s">
        <v>118</v>
      </c>
      <c r="H37" s="18" t="s">
        <v>17</v>
      </c>
      <c r="I37" s="18" t="s">
        <v>108</v>
      </c>
      <c r="J37" s="18" t="s">
        <v>119</v>
      </c>
      <c r="K37" s="11"/>
      <c r="L37" s="11"/>
      <c r="M37" s="18"/>
      <c r="N37" s="11"/>
      <c r="O37" s="29"/>
      <c r="P37" s="11"/>
      <c r="Q37" s="11"/>
      <c r="R37" s="11"/>
      <c r="S37" s="11"/>
      <c r="T37" s="11"/>
      <c r="U37" s="11"/>
    </row>
    <row r="38" s="2" customFormat="1" customHeight="1" spans="1:21">
      <c r="A38" s="10">
        <v>34</v>
      </c>
      <c r="B38" s="11" t="s">
        <v>23</v>
      </c>
      <c r="C38" s="11" t="s">
        <v>93</v>
      </c>
      <c r="D38" s="11" t="s">
        <v>94</v>
      </c>
      <c r="E38" s="11">
        <v>30</v>
      </c>
      <c r="F38" s="12" t="s">
        <v>120</v>
      </c>
      <c r="G38" s="18" t="s">
        <v>121</v>
      </c>
      <c r="H38" s="18" t="s">
        <v>17</v>
      </c>
      <c r="I38" s="18" t="s">
        <v>111</v>
      </c>
      <c r="J38" s="18" t="s">
        <v>122</v>
      </c>
      <c r="K38" s="11"/>
      <c r="L38" s="11"/>
      <c r="M38" s="30"/>
      <c r="N38" s="11"/>
      <c r="O38" s="29"/>
      <c r="P38" s="11"/>
      <c r="Q38" s="11"/>
      <c r="R38" s="11"/>
      <c r="S38" s="11"/>
      <c r="T38" s="11"/>
      <c r="U38" s="11"/>
    </row>
    <row r="39" s="2" customFormat="1" customHeight="1" spans="1:21">
      <c r="A39" s="10">
        <v>35</v>
      </c>
      <c r="B39" s="11" t="s">
        <v>23</v>
      </c>
      <c r="C39" s="17" t="s">
        <v>46</v>
      </c>
      <c r="D39" s="11" t="s">
        <v>47</v>
      </c>
      <c r="E39" s="11">
        <v>32</v>
      </c>
      <c r="F39" s="12" t="s">
        <v>71</v>
      </c>
      <c r="G39" s="18" t="s">
        <v>123</v>
      </c>
      <c r="H39" s="18" t="s">
        <v>17</v>
      </c>
      <c r="I39" s="18" t="s">
        <v>108</v>
      </c>
      <c r="J39" s="18" t="s">
        <v>124</v>
      </c>
      <c r="K39" s="11"/>
      <c r="L39" s="11"/>
      <c r="M39" s="30"/>
      <c r="N39" s="11"/>
      <c r="O39" s="29"/>
      <c r="P39" s="11"/>
      <c r="Q39" s="11"/>
      <c r="R39" s="11"/>
      <c r="S39" s="11"/>
      <c r="T39" s="11"/>
      <c r="U39" s="11"/>
    </row>
    <row r="40" s="2" customFormat="1" customHeight="1" spans="1:21">
      <c r="A40" s="10">
        <v>36</v>
      </c>
      <c r="B40" s="11" t="s">
        <v>23</v>
      </c>
      <c r="C40" s="11" t="s">
        <v>46</v>
      </c>
      <c r="D40" s="11" t="s">
        <v>47</v>
      </c>
      <c r="E40" s="11">
        <v>10</v>
      </c>
      <c r="F40" s="12" t="s">
        <v>71</v>
      </c>
      <c r="G40" s="18" t="s">
        <v>123</v>
      </c>
      <c r="H40" s="18" t="s">
        <v>17</v>
      </c>
      <c r="I40" s="18" t="s">
        <v>100</v>
      </c>
      <c r="J40" s="18" t="s">
        <v>125</v>
      </c>
      <c r="K40" s="11"/>
      <c r="L40" s="11"/>
      <c r="M40" s="30"/>
      <c r="N40" s="11"/>
      <c r="O40" s="29"/>
      <c r="P40" s="11"/>
      <c r="Q40" s="11"/>
      <c r="R40" s="11"/>
      <c r="S40" s="11"/>
      <c r="T40" s="11"/>
      <c r="U40" s="11"/>
    </row>
    <row r="41" s="2" customFormat="1" customHeight="1" spans="1:21">
      <c r="A41" s="10">
        <v>37</v>
      </c>
      <c r="B41" s="11" t="s">
        <v>23</v>
      </c>
      <c r="C41" s="17" t="s">
        <v>46</v>
      </c>
      <c r="D41" s="11" t="s">
        <v>47</v>
      </c>
      <c r="E41" s="11">
        <v>39</v>
      </c>
      <c r="F41" s="12" t="s">
        <v>71</v>
      </c>
      <c r="G41" s="18" t="s">
        <v>126</v>
      </c>
      <c r="H41" s="18" t="s">
        <v>17</v>
      </c>
      <c r="I41" s="18" t="s">
        <v>100</v>
      </c>
      <c r="J41" s="18" t="s">
        <v>127</v>
      </c>
      <c r="K41" s="11"/>
      <c r="L41" s="11"/>
      <c r="M41" s="11"/>
      <c r="N41" s="11"/>
      <c r="O41" s="29"/>
      <c r="P41" s="11"/>
      <c r="Q41" s="11"/>
      <c r="R41" s="11"/>
      <c r="S41" s="11"/>
      <c r="T41" s="11"/>
      <c r="U41" s="11"/>
    </row>
    <row r="42" s="2" customFormat="1" customHeight="1" spans="1:21">
      <c r="A42" s="10">
        <v>38</v>
      </c>
      <c r="B42" s="11" t="s">
        <v>23</v>
      </c>
      <c r="C42" s="11" t="s">
        <v>40</v>
      </c>
      <c r="D42" s="11" t="s">
        <v>25</v>
      </c>
      <c r="E42" s="11">
        <v>30</v>
      </c>
      <c r="F42" s="12" t="s">
        <v>71</v>
      </c>
      <c r="G42" s="18" t="s">
        <v>128</v>
      </c>
      <c r="H42" s="18" t="s">
        <v>17</v>
      </c>
      <c r="I42" s="18" t="s">
        <v>111</v>
      </c>
      <c r="J42" s="18" t="s">
        <v>129</v>
      </c>
      <c r="K42" s="11"/>
      <c r="L42" s="11"/>
      <c r="M42" s="33"/>
      <c r="N42" s="11"/>
      <c r="O42" s="29"/>
      <c r="P42" s="11"/>
      <c r="Q42" s="11"/>
      <c r="R42" s="11"/>
      <c r="S42" s="11"/>
      <c r="T42" s="11"/>
      <c r="U42" s="11"/>
    </row>
    <row r="43" s="2" customFormat="1" customHeight="1" spans="1:21">
      <c r="A43" s="10">
        <v>39</v>
      </c>
      <c r="B43" s="11" t="s">
        <v>23</v>
      </c>
      <c r="C43" s="17" t="s">
        <v>46</v>
      </c>
      <c r="D43" s="11" t="s">
        <v>47</v>
      </c>
      <c r="E43" s="11">
        <v>20</v>
      </c>
      <c r="F43" s="12" t="s">
        <v>71</v>
      </c>
      <c r="G43" s="18" t="s">
        <v>130</v>
      </c>
      <c r="H43" s="18" t="s">
        <v>17</v>
      </c>
      <c r="I43" s="18" t="s">
        <v>100</v>
      </c>
      <c r="J43" s="18" t="s">
        <v>131</v>
      </c>
      <c r="K43" s="34"/>
      <c r="L43" s="14"/>
      <c r="M43" s="18"/>
      <c r="N43" s="11"/>
      <c r="O43" s="29"/>
      <c r="P43" s="11"/>
      <c r="Q43" s="11"/>
      <c r="R43" s="11"/>
      <c r="S43" s="11"/>
      <c r="T43" s="11"/>
      <c r="U43" s="11"/>
    </row>
    <row r="44" s="2" customFormat="1" customHeight="1" spans="1:21">
      <c r="A44" s="10">
        <v>40</v>
      </c>
      <c r="B44" s="11" t="s">
        <v>23</v>
      </c>
      <c r="C44" s="11" t="s">
        <v>46</v>
      </c>
      <c r="D44" s="11" t="s">
        <v>47</v>
      </c>
      <c r="E44" s="11">
        <v>30</v>
      </c>
      <c r="F44" s="12" t="s">
        <v>71</v>
      </c>
      <c r="G44" s="18" t="s">
        <v>132</v>
      </c>
      <c r="H44" s="18" t="s">
        <v>17</v>
      </c>
      <c r="I44" s="18" t="s">
        <v>108</v>
      </c>
      <c r="J44" s="18" t="s">
        <v>133</v>
      </c>
      <c r="K44" s="35"/>
      <c r="L44" s="11"/>
      <c r="M44" s="18"/>
      <c r="N44" s="11"/>
      <c r="O44" s="29"/>
      <c r="P44" s="11"/>
      <c r="Q44" s="11"/>
      <c r="R44" s="11"/>
      <c r="S44" s="11"/>
      <c r="T44" s="11"/>
      <c r="U44" s="11"/>
    </row>
    <row r="45" s="2" customFormat="1" customHeight="1" spans="1:21">
      <c r="A45" s="10">
        <v>41</v>
      </c>
      <c r="B45" s="11" t="s">
        <v>23</v>
      </c>
      <c r="C45" s="17" t="s">
        <v>46</v>
      </c>
      <c r="D45" s="11" t="s">
        <v>47</v>
      </c>
      <c r="E45" s="11">
        <v>30</v>
      </c>
      <c r="F45" s="12" t="s">
        <v>41</v>
      </c>
      <c r="G45" s="21" t="s">
        <v>134</v>
      </c>
      <c r="H45" s="18" t="s">
        <v>17</v>
      </c>
      <c r="I45" s="18" t="s">
        <v>111</v>
      </c>
      <c r="J45" s="18" t="s">
        <v>135</v>
      </c>
      <c r="K45" s="35"/>
      <c r="L45" s="11"/>
      <c r="M45" s="18"/>
      <c r="N45" s="11"/>
      <c r="O45" s="29"/>
      <c r="P45" s="11"/>
      <c r="Q45" s="11"/>
      <c r="R45" s="11"/>
      <c r="S45" s="11"/>
      <c r="T45" s="11"/>
      <c r="U45" s="11"/>
    </row>
    <row r="46" s="2" customFormat="1" customHeight="1" spans="1:21">
      <c r="A46" s="10">
        <v>42</v>
      </c>
      <c r="B46" s="11" t="s">
        <v>23</v>
      </c>
      <c r="C46" s="11" t="s">
        <v>24</v>
      </c>
      <c r="D46" s="11" t="s">
        <v>25</v>
      </c>
      <c r="E46" s="11">
        <v>140</v>
      </c>
      <c r="F46" s="12" t="s">
        <v>136</v>
      </c>
      <c r="G46" s="12" t="s">
        <v>137</v>
      </c>
      <c r="H46" s="12" t="s">
        <v>138</v>
      </c>
      <c r="I46" s="12" t="s">
        <v>139</v>
      </c>
      <c r="J46" s="12" t="s">
        <v>140</v>
      </c>
      <c r="K46" s="35"/>
      <c r="L46" s="14"/>
      <c r="M46" s="18"/>
      <c r="N46" s="11"/>
      <c r="O46" s="29"/>
      <c r="P46" s="11"/>
      <c r="Q46" s="11"/>
      <c r="R46" s="11"/>
      <c r="S46" s="11"/>
      <c r="T46" s="11"/>
      <c r="U46" s="11"/>
    </row>
    <row r="47" s="2" customFormat="1" customHeight="1" spans="1:21">
      <c r="A47" s="10">
        <v>43</v>
      </c>
      <c r="B47" s="11" t="s">
        <v>23</v>
      </c>
      <c r="C47" s="17" t="s">
        <v>24</v>
      </c>
      <c r="D47" s="11" t="s">
        <v>25</v>
      </c>
      <c r="E47" s="11">
        <v>114.8</v>
      </c>
      <c r="F47" s="12" t="s">
        <v>141</v>
      </c>
      <c r="G47" s="12" t="s">
        <v>142</v>
      </c>
      <c r="H47" s="12" t="s">
        <v>143</v>
      </c>
      <c r="I47" s="12" t="s">
        <v>144</v>
      </c>
      <c r="J47" s="36" t="s">
        <v>145</v>
      </c>
      <c r="K47" s="37"/>
      <c r="L47" s="11"/>
      <c r="M47" s="36"/>
      <c r="N47" s="11"/>
      <c r="O47" s="29"/>
      <c r="P47" s="11"/>
      <c r="Q47" s="11"/>
      <c r="R47" s="11"/>
      <c r="S47" s="11"/>
      <c r="T47" s="11"/>
      <c r="U47" s="11"/>
    </row>
    <row r="48" customHeight="1" spans="12:12">
      <c r="L48" s="38"/>
    </row>
    <row r="49" customHeight="1" spans="12:12">
      <c r="L49" s="38"/>
    </row>
    <row r="50" customHeight="1" spans="12:12">
      <c r="L50" s="38"/>
    </row>
    <row r="52" customHeight="1" spans="12:12">
      <c r="L52" s="38"/>
    </row>
    <row r="53" customHeight="1" spans="12:12">
      <c r="L53" s="38"/>
    </row>
    <row r="54" customHeight="1" spans="12:12">
      <c r="L54" s="38"/>
    </row>
    <row r="55" customHeight="1" spans="12:12">
      <c r="L55" s="38"/>
    </row>
    <row r="56" customHeight="1" spans="12:12">
      <c r="L56" s="38"/>
    </row>
    <row r="57" customHeight="1" spans="12:12">
      <c r="L57" s="38"/>
    </row>
    <row r="58" customHeight="1" spans="12:12">
      <c r="L58" s="38"/>
    </row>
    <row r="59" customHeight="1" spans="12:12">
      <c r="L59" s="38"/>
    </row>
    <row r="60" customHeight="1" spans="12:12">
      <c r="L60" s="38"/>
    </row>
    <row r="61" customHeight="1" spans="12:12">
      <c r="L61" s="38"/>
    </row>
    <row r="62" customHeight="1" spans="12:12">
      <c r="L62" s="38"/>
    </row>
    <row r="63" customHeight="1" spans="12:12">
      <c r="L63" s="38"/>
    </row>
    <row r="64" customHeight="1" spans="12:12">
      <c r="L64" s="38"/>
    </row>
    <row r="65" customHeight="1" spans="12:12">
      <c r="L65" s="38"/>
    </row>
    <row r="66" customHeight="1" spans="12:12">
      <c r="L66" s="38"/>
    </row>
    <row r="67" customHeight="1" spans="12:12">
      <c r="L67" s="38"/>
    </row>
    <row r="68" customHeight="1" spans="12:12">
      <c r="L68" s="38"/>
    </row>
    <row r="69" customHeight="1" spans="12:12">
      <c r="L69" s="38"/>
    </row>
    <row r="70" customHeight="1" spans="12:12">
      <c r="L70" s="38"/>
    </row>
    <row r="71" customHeight="1" spans="12:12">
      <c r="L71" s="38"/>
    </row>
    <row r="72" customHeight="1" spans="12:12">
      <c r="L72" s="38"/>
    </row>
    <row r="73" customHeight="1" spans="12:12">
      <c r="L73" s="38"/>
    </row>
    <row r="74" customHeight="1" spans="12:12">
      <c r="L74" s="38"/>
    </row>
    <row r="75" customHeight="1" spans="12:12">
      <c r="L75" s="38"/>
    </row>
    <row r="77" customHeight="1" spans="12:12">
      <c r="L77" s="38"/>
    </row>
    <row r="78" customHeight="1" spans="12:12">
      <c r="L78" s="38"/>
    </row>
    <row r="79" customHeight="1" spans="12:12">
      <c r="L79" s="38"/>
    </row>
    <row r="80" customHeight="1" spans="12:12">
      <c r="L80" s="38"/>
    </row>
    <row r="81" customHeight="1" spans="12:12">
      <c r="L81" s="38"/>
    </row>
    <row r="82" customHeight="1" spans="12:12">
      <c r="L82" s="38"/>
    </row>
    <row r="83" customHeight="1" spans="12:12">
      <c r="L83" s="38"/>
    </row>
    <row r="84" customHeight="1" spans="12:12">
      <c r="L84" s="38"/>
    </row>
    <row r="85" customHeight="1" spans="12:12">
      <c r="L85" s="38"/>
    </row>
    <row r="86" customHeight="1" spans="12:12">
      <c r="L86" s="38"/>
    </row>
    <row r="87" customHeight="1" spans="12:12">
      <c r="L87" s="38"/>
    </row>
    <row r="88" customHeight="1" spans="12:12">
      <c r="L88" s="38"/>
    </row>
    <row r="89" customHeight="1" spans="12:12">
      <c r="L89" s="38"/>
    </row>
    <row r="90" customHeight="1" spans="12:12">
      <c r="L90" s="38"/>
    </row>
    <row r="91" customHeight="1" spans="12:12">
      <c r="L91" s="38"/>
    </row>
    <row r="92" customHeight="1" spans="12:12">
      <c r="L92" s="38"/>
    </row>
    <row r="93" customHeight="1" spans="12:12">
      <c r="L93" s="38"/>
    </row>
    <row r="94" customHeight="1" spans="12:12">
      <c r="L94" s="38"/>
    </row>
    <row r="95" customHeight="1" spans="12:12">
      <c r="L95" s="38"/>
    </row>
    <row r="96" customHeight="1" spans="12:12">
      <c r="L96" s="38"/>
    </row>
    <row r="97" customHeight="1" spans="12:12">
      <c r="L97" s="38"/>
    </row>
    <row r="98" customHeight="1" spans="12:12">
      <c r="L98" s="38"/>
    </row>
    <row r="99" customHeight="1" spans="12:12">
      <c r="L99" s="38"/>
    </row>
    <row r="100" customHeight="1" spans="12:12">
      <c r="L100" s="38"/>
    </row>
    <row r="101" customHeight="1" spans="12:12">
      <c r="L101" s="38"/>
    </row>
    <row r="102" customHeight="1" spans="12:12">
      <c r="L102" s="38"/>
    </row>
    <row r="103" customHeight="1" spans="12:12">
      <c r="L103" s="40"/>
    </row>
    <row r="104" customHeight="1" spans="12:12">
      <c r="L104" s="40"/>
    </row>
    <row r="105" customHeight="1" spans="12:12">
      <c r="L105" s="40"/>
    </row>
    <row r="106" customHeight="1" spans="12:12">
      <c r="L106" s="40"/>
    </row>
    <row r="107" customHeight="1" spans="12:12">
      <c r="L107" s="40"/>
    </row>
    <row r="108" customHeight="1" spans="12:12">
      <c r="L108" s="40"/>
    </row>
    <row r="109" customHeight="1" spans="12:12">
      <c r="L109" s="40"/>
    </row>
    <row r="110" customHeight="1" spans="12:12">
      <c r="L110" s="40"/>
    </row>
    <row r="111" customHeight="1" spans="12:12">
      <c r="L111" s="40"/>
    </row>
    <row r="112" customHeight="1" spans="12:12">
      <c r="L112" s="40"/>
    </row>
    <row r="113" customHeight="1" spans="12:12">
      <c r="L113" s="40"/>
    </row>
    <row r="114" customHeight="1" spans="12:12">
      <c r="L114" s="40"/>
    </row>
    <row r="115" customHeight="1" spans="12:12">
      <c r="L115" s="40"/>
    </row>
    <row r="116" customHeight="1" spans="12:12">
      <c r="L116" s="40"/>
    </row>
    <row r="117" customHeight="1" spans="12:13">
      <c r="L117" s="40"/>
      <c r="M117" s="41"/>
    </row>
    <row r="118" customHeight="1" spans="12:13">
      <c r="L118" s="40"/>
      <c r="M118" s="41"/>
    </row>
    <row r="119" customHeight="1" spans="13:13">
      <c r="M119" s="42"/>
    </row>
    <row r="120" customHeight="1" spans="13:13">
      <c r="M120" s="42"/>
    </row>
    <row r="121" customHeight="1" spans="13:13">
      <c r="M121" s="42"/>
    </row>
    <row r="122" customHeight="1" spans="13:13">
      <c r="M122" s="43"/>
    </row>
    <row r="123" customHeight="1" spans="13:13">
      <c r="M123" s="44"/>
    </row>
    <row r="124" customHeight="1" spans="13:13">
      <c r="M124" s="45"/>
    </row>
    <row r="125" customHeight="1" spans="13:13">
      <c r="M125" s="45"/>
    </row>
    <row r="126" customHeight="1" spans="12:17">
      <c r="L126" s="38"/>
      <c r="M126" s="46"/>
      <c r="Q126" s="46"/>
    </row>
    <row r="127" customHeight="1" spans="12:13">
      <c r="L127" s="47"/>
      <c r="M127" s="46"/>
    </row>
    <row r="128" customHeight="1" spans="12:13">
      <c r="L128" s="48"/>
      <c r="M128" s="46"/>
    </row>
    <row r="129" customHeight="1" spans="12:13">
      <c r="L129" s="48"/>
      <c r="M129" s="46"/>
    </row>
    <row r="130" customHeight="1" spans="12:13">
      <c r="L130" s="40"/>
      <c r="M130" s="46"/>
    </row>
    <row r="131" customHeight="1" spans="13:17">
      <c r="M131" s="42"/>
      <c r="Q131" s="50"/>
    </row>
    <row r="132" customHeight="1" spans="13:13">
      <c r="M132" s="42"/>
    </row>
    <row r="133" customHeight="1" spans="13:13">
      <c r="M133" s="42"/>
    </row>
    <row r="134" customHeight="1" spans="13:13">
      <c r="M134" s="42"/>
    </row>
    <row r="135" customHeight="1" spans="13:13">
      <c r="M135" s="49"/>
    </row>
    <row r="137" customHeight="1" spans="13:13">
      <c r="M137" s="42"/>
    </row>
    <row r="140" customHeight="1" spans="13:13">
      <c r="M140" s="42"/>
    </row>
    <row r="141" customHeight="1" spans="12:12">
      <c r="L141" s="38"/>
    </row>
    <row r="142" customHeight="1" spans="12:12">
      <c r="L142" s="38"/>
    </row>
    <row r="143" customHeight="1" spans="12:12">
      <c r="L143" s="38"/>
    </row>
    <row r="144" customHeight="1" spans="12:16">
      <c r="L144" s="38"/>
      <c r="P144" s="50"/>
    </row>
    <row r="145" customHeight="1" spans="12:12">
      <c r="L145" s="38"/>
    </row>
    <row r="146" customHeight="1" spans="12:13">
      <c r="L146" s="41"/>
      <c r="M146" s="46"/>
    </row>
    <row r="147" customHeight="1" spans="12:16">
      <c r="L147" s="38"/>
      <c r="P147" s="50"/>
    </row>
    <row r="148" customHeight="1" spans="12:12">
      <c r="L148" s="41"/>
    </row>
    <row r="149" customHeight="1" spans="12:12">
      <c r="L149" s="38"/>
    </row>
    <row r="150" customHeight="1" spans="12:12">
      <c r="L150" s="41"/>
    </row>
    <row r="151" customHeight="1" spans="12:13">
      <c r="L151" s="38"/>
      <c r="M151" s="51"/>
    </row>
    <row r="152" customHeight="1" spans="12:13">
      <c r="L152" s="38"/>
      <c r="M152" s="51"/>
    </row>
    <row r="153" customHeight="1" spans="12:13">
      <c r="L153" s="38"/>
      <c r="M153" s="51"/>
    </row>
    <row r="154" customHeight="1" spans="12:13">
      <c r="L154" s="38"/>
      <c r="M154" s="51"/>
    </row>
    <row r="155" customHeight="1" spans="12:13">
      <c r="L155" s="38"/>
      <c r="M155" s="51"/>
    </row>
    <row r="156" customHeight="1" spans="12:13">
      <c r="L156" s="38"/>
      <c r="M156" s="51"/>
    </row>
    <row r="158" customHeight="1" spans="12:13">
      <c r="L158" s="52"/>
      <c r="M158" s="41"/>
    </row>
    <row r="159" customHeight="1" spans="12:13">
      <c r="L159" s="52"/>
      <c r="M159" s="41"/>
    </row>
    <row r="160" customHeight="1" spans="12:13">
      <c r="L160" s="52"/>
      <c r="M160" s="41"/>
    </row>
    <row r="161" customHeight="1" spans="12:13">
      <c r="L161" s="52"/>
      <c r="M161" s="41"/>
    </row>
    <row r="162" customHeight="1" spans="12:13">
      <c r="L162" s="52"/>
      <c r="M162" s="41"/>
    </row>
    <row r="163" customHeight="1" spans="13:13">
      <c r="M163" s="41"/>
    </row>
    <row r="165" customHeight="1" spans="12:12">
      <c r="L165" s="38"/>
    </row>
    <row r="166" customHeight="1" spans="12:12">
      <c r="L166" s="38"/>
    </row>
    <row r="167" customHeight="1" spans="12:12">
      <c r="L167" s="41"/>
    </row>
    <row r="168" customHeight="1" spans="12:13">
      <c r="L168" s="38"/>
      <c r="M168" s="53"/>
    </row>
    <row r="169" customHeight="1" spans="12:13">
      <c r="L169" s="38"/>
      <c r="M169" s="53"/>
    </row>
    <row r="170" customHeight="1" spans="12:13">
      <c r="L170" s="38"/>
      <c r="M170" s="53"/>
    </row>
    <row r="171" customHeight="1" spans="12:13">
      <c r="L171" s="38"/>
      <c r="M171" s="53"/>
    </row>
    <row r="172" customHeight="1" spans="12:13">
      <c r="L172" s="38"/>
      <c r="M172" s="53"/>
    </row>
    <row r="173" customHeight="1" spans="12:13">
      <c r="L173" s="38"/>
      <c r="M173" s="53"/>
    </row>
    <row r="174" customHeight="1" spans="12:13">
      <c r="L174" s="38"/>
      <c r="M174" s="53"/>
    </row>
    <row r="175" customHeight="1" spans="12:13">
      <c r="L175" s="38"/>
      <c r="M175" s="53"/>
    </row>
    <row r="176" customHeight="1" spans="12:12">
      <c r="L176" s="38"/>
    </row>
    <row r="177" customHeight="1" spans="12:13">
      <c r="L177" s="38"/>
      <c r="M177" s="53"/>
    </row>
    <row r="178" customHeight="1" spans="12:13">
      <c r="L178" s="38"/>
      <c r="M178" s="53"/>
    </row>
    <row r="179" customHeight="1" spans="12:13">
      <c r="L179" s="38"/>
      <c r="M179" s="53"/>
    </row>
    <row r="180" customHeight="1" spans="12:13">
      <c r="L180" s="38"/>
      <c r="M180" s="53"/>
    </row>
    <row r="181" customHeight="1" spans="12:13">
      <c r="L181" s="38"/>
      <c r="M181" s="53"/>
    </row>
    <row r="182" customHeight="1" spans="12:13">
      <c r="L182" s="38"/>
      <c r="M182" s="53"/>
    </row>
    <row r="183" customHeight="1" spans="12:13">
      <c r="L183" s="38"/>
      <c r="M183" s="53"/>
    </row>
    <row r="184" customHeight="1" spans="12:13">
      <c r="L184" s="38"/>
      <c r="M184" s="53"/>
    </row>
    <row r="185" customHeight="1" spans="12:13">
      <c r="L185" s="38"/>
      <c r="M185" s="53"/>
    </row>
    <row r="186" customHeight="1" spans="12:13">
      <c r="L186" s="38"/>
      <c r="M186" s="53"/>
    </row>
    <row r="187" customHeight="1" spans="12:13">
      <c r="L187" s="38"/>
      <c r="M187" s="53"/>
    </row>
    <row r="188" customHeight="1" spans="12:13">
      <c r="L188" s="38"/>
      <c r="M188" s="53"/>
    </row>
    <row r="189" customHeight="1" spans="12:13">
      <c r="L189" s="38"/>
      <c r="M189" s="53"/>
    </row>
    <row r="190" customHeight="1" spans="12:13">
      <c r="L190" s="38"/>
      <c r="M190" s="53"/>
    </row>
    <row r="191" customHeight="1" spans="12:13">
      <c r="L191" s="38"/>
      <c r="M191" s="53"/>
    </row>
    <row r="192" customHeight="1" spans="12:13">
      <c r="L192" s="38"/>
      <c r="M192" s="53"/>
    </row>
    <row r="193" customHeight="1" spans="12:13">
      <c r="L193" s="38"/>
      <c r="M193" s="53"/>
    </row>
    <row r="194" customHeight="1" spans="13:13">
      <c r="M194" s="42"/>
    </row>
    <row r="195" customHeight="1" spans="13:13">
      <c r="M195" s="42"/>
    </row>
    <row r="196" customHeight="1" spans="13:13">
      <c r="M196" s="42"/>
    </row>
    <row r="197" customHeight="1" spans="13:13">
      <c r="M197" s="43"/>
    </row>
    <row r="198" customHeight="1" spans="12:13">
      <c r="L198" s="38"/>
      <c r="M198" s="41"/>
    </row>
    <row r="199" customHeight="1" spans="12:13">
      <c r="L199" s="38"/>
      <c r="M199" s="41"/>
    </row>
    <row r="200" customHeight="1" spans="12:13">
      <c r="L200" s="38"/>
      <c r="M200" s="41"/>
    </row>
    <row r="201" customHeight="1" spans="12:13">
      <c r="L201" s="38"/>
      <c r="M201" s="42"/>
    </row>
    <row r="202" customHeight="1" spans="12:13">
      <c r="L202" s="38"/>
      <c r="M202" s="41"/>
    </row>
    <row r="203" customHeight="1" spans="12:13">
      <c r="L203" s="38"/>
      <c r="M203" s="42"/>
    </row>
    <row r="204" customHeight="1" spans="12:13">
      <c r="L204" s="38"/>
      <c r="M204" s="42"/>
    </row>
    <row r="205" customHeight="1" spans="12:13">
      <c r="L205" s="38"/>
      <c r="M205" s="42"/>
    </row>
    <row r="206" customHeight="1" spans="12:13">
      <c r="L206" s="38"/>
      <c r="M206" s="41"/>
    </row>
    <row r="207" customHeight="1" spans="12:13">
      <c r="L207" s="38"/>
      <c r="M207" s="41"/>
    </row>
    <row r="208" customHeight="1" spans="12:13">
      <c r="L208" s="38"/>
      <c r="M208" s="42"/>
    </row>
    <row r="209" customHeight="1" spans="12:13">
      <c r="L209" s="38"/>
      <c r="M209" s="41"/>
    </row>
    <row r="210" customHeight="1" spans="12:13">
      <c r="L210" s="38"/>
      <c r="M210" s="41"/>
    </row>
    <row r="211" customHeight="1" spans="12:13">
      <c r="L211" s="38"/>
      <c r="M211" s="42"/>
    </row>
    <row r="212" customHeight="1" spans="12:13">
      <c r="L212" s="38"/>
      <c r="M212" s="41"/>
    </row>
    <row r="213" customHeight="1" spans="12:13">
      <c r="L213" s="38"/>
      <c r="M213" s="41"/>
    </row>
    <row r="214" customHeight="1" spans="12:16">
      <c r="L214" s="38"/>
      <c r="M214" s="42"/>
      <c r="P214" s="50"/>
    </row>
    <row r="215" customHeight="1" spans="12:13">
      <c r="L215" s="38"/>
      <c r="M215" s="42"/>
    </row>
    <row r="216" customHeight="1" spans="12:13">
      <c r="L216" s="38"/>
      <c r="M216" s="42"/>
    </row>
    <row r="217" customHeight="1" spans="12:13">
      <c r="L217" s="38"/>
      <c r="M217" s="42"/>
    </row>
    <row r="218" customHeight="1" spans="12:13">
      <c r="L218" s="38"/>
      <c r="M218" s="42"/>
    </row>
    <row r="219" customHeight="1" spans="12:13">
      <c r="L219" s="38"/>
      <c r="M219" s="42"/>
    </row>
    <row r="221" customHeight="1" spans="12:16">
      <c r="L221" s="38"/>
      <c r="P221" s="54"/>
    </row>
    <row r="222" customHeight="1" spans="12:16">
      <c r="L222" s="38"/>
      <c r="P222" s="54"/>
    </row>
    <row r="223" customHeight="1" spans="12:16">
      <c r="L223" s="38"/>
      <c r="M223" s="42"/>
      <c r="P223" s="54"/>
    </row>
    <row r="224" customHeight="1" spans="12:16">
      <c r="L224" s="38"/>
      <c r="P224" s="54"/>
    </row>
    <row r="225" customHeight="1" spans="13:13">
      <c r="M225" s="42"/>
    </row>
    <row r="227" customHeight="1" spans="13:17">
      <c r="M227" s="50"/>
      <c r="Q227" s="50"/>
    </row>
    <row r="228" customHeight="1" spans="16:16">
      <c r="P228" s="46"/>
    </row>
  </sheetData>
  <mergeCells count="6">
    <mergeCell ref="A1:T1"/>
    <mergeCell ref="A2:K2"/>
    <mergeCell ref="L2:M2"/>
    <mergeCell ref="O2:R2"/>
    <mergeCell ref="S2:T2"/>
    <mergeCell ref="N2:N3"/>
  </mergeCells>
  <printOptions horizontalCentered="1"/>
  <pageMargins left="0.236111111111111" right="0.0388888888888889" top="0.59" bottom="0.59" header="0.51" footer="0.51"/>
  <pageSetup paperSize="9" orientation="landscape"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第三批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小确幸</cp:lastModifiedBy>
  <dcterms:created xsi:type="dcterms:W3CDTF">2019-12-03T03:26:00Z</dcterms:created>
  <dcterms:modified xsi:type="dcterms:W3CDTF">2023-10-11T06:35:36Z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9DACE15952E3475AB9ACFFF73146F1F6</vt:lpwstr>
  </property>
</Properties>
</file>